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135" windowWidth="12900" windowHeight="12750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_xlnm.Print_Titles" localSheetId="0">'1. паспорт местоположение'!$21:$21</definedName>
    <definedName name="_xlnm.Print_Titles" localSheetId="3">'3.2 паспорт описание'!$21:$21</definedName>
    <definedName name="_xlnm.Print_Area" localSheetId="0">'1. паспорт местоположение'!$A$1:$C$45</definedName>
    <definedName name="_xlnm.Print_Area" localSheetId="1">'3.1. паспорт Техсостояние ПС'!$A$2:$T$35</definedName>
    <definedName name="_xlnm.Print_Area" localSheetId="4">'3.3. Паспорт сетевой график'!$A$1:$J$56</definedName>
  </definedNames>
  <calcPr calcId="145621"/>
</workbook>
</file>

<file path=xl/calcChain.xml><?xml version="1.0" encoding="utf-8"?>
<calcChain xmlns="http://schemas.openxmlformats.org/spreadsheetml/2006/main">
  <c r="B27" i="22" l="1"/>
  <c r="D53" i="15" l="1"/>
  <c r="E53" i="15"/>
  <c r="F53" i="15"/>
  <c r="G53" i="15"/>
  <c r="H53" i="15"/>
  <c r="I53" i="15"/>
  <c r="J53" i="15"/>
  <c r="K53" i="15"/>
  <c r="L53" i="15"/>
  <c r="M53" i="15"/>
  <c r="N53" i="15"/>
  <c r="O53" i="15"/>
  <c r="P53" i="15"/>
  <c r="Q53" i="15"/>
  <c r="C53" i="15"/>
  <c r="D44" i="15"/>
  <c r="E44" i="15"/>
  <c r="F44" i="15"/>
  <c r="G44" i="15"/>
  <c r="H44" i="15"/>
  <c r="I44" i="15"/>
  <c r="J44" i="15"/>
  <c r="K44" i="15"/>
  <c r="L44" i="15"/>
  <c r="M44" i="15"/>
  <c r="N44" i="15"/>
  <c r="O44" i="15"/>
  <c r="P44" i="15"/>
  <c r="Q44" i="15"/>
  <c r="C44" i="15"/>
  <c r="B22" i="22" l="1"/>
  <c r="B21" i="22"/>
  <c r="C48" i="15" l="1"/>
  <c r="D48" i="15"/>
  <c r="E48" i="15"/>
  <c r="F48" i="15"/>
  <c r="G48" i="15"/>
  <c r="H48" i="15"/>
  <c r="I48" i="15"/>
  <c r="J48" i="15"/>
  <c r="K48" i="15"/>
  <c r="L48" i="15"/>
  <c r="M48" i="15"/>
  <c r="N48" i="15"/>
  <c r="O48" i="15"/>
  <c r="Q48" i="15"/>
  <c r="G27" i="15"/>
  <c r="D27" i="15"/>
  <c r="E27" i="15"/>
  <c r="F27" i="15"/>
  <c r="H27" i="15"/>
  <c r="I27" i="15"/>
  <c r="J27" i="15"/>
  <c r="K27" i="15"/>
  <c r="L27" i="15"/>
  <c r="M27" i="15"/>
  <c r="N27" i="15"/>
  <c r="O27" i="15"/>
  <c r="P27" i="15"/>
  <c r="Q27" i="15"/>
  <c r="C27" i="15"/>
  <c r="E21" i="15" l="1"/>
  <c r="F21" i="15"/>
  <c r="G21" i="15"/>
  <c r="H21" i="15"/>
  <c r="I21" i="15"/>
  <c r="J21" i="15"/>
  <c r="K21" i="15"/>
  <c r="L21" i="15"/>
  <c r="M21" i="15"/>
  <c r="N21" i="15"/>
  <c r="O21" i="15"/>
  <c r="P21" i="15"/>
  <c r="Q21" i="15"/>
  <c r="R22" i="15"/>
  <c r="S22" i="15"/>
  <c r="R23" i="15"/>
  <c r="S23" i="15"/>
  <c r="R24" i="15"/>
  <c r="S24" i="15"/>
  <c r="R25" i="15"/>
  <c r="S25" i="15"/>
  <c r="R26" i="15"/>
  <c r="S26" i="15"/>
  <c r="R27" i="15"/>
  <c r="S27" i="15"/>
  <c r="R28" i="15"/>
  <c r="S28" i="15"/>
  <c r="R29" i="15"/>
  <c r="S29" i="15"/>
  <c r="R30" i="15"/>
  <c r="S30" i="15"/>
  <c r="R31" i="15"/>
  <c r="S31" i="15"/>
  <c r="R32" i="15"/>
  <c r="S32" i="15"/>
  <c r="R33" i="15"/>
  <c r="S33" i="15"/>
  <c r="R34" i="15"/>
  <c r="S34" i="15"/>
  <c r="R35" i="15"/>
  <c r="S35" i="15"/>
  <c r="R36" i="15"/>
  <c r="S36" i="15"/>
  <c r="R37" i="15"/>
  <c r="S37" i="15"/>
  <c r="R38" i="15"/>
  <c r="S38" i="15"/>
  <c r="R39" i="15"/>
  <c r="S39" i="15"/>
  <c r="R40" i="15"/>
  <c r="S40" i="15"/>
  <c r="R41" i="15"/>
  <c r="S41" i="15"/>
  <c r="R42" i="15"/>
  <c r="S42" i="15"/>
  <c r="R43" i="15"/>
  <c r="S43" i="15"/>
  <c r="R44" i="15"/>
  <c r="S44" i="15"/>
  <c r="R45" i="15"/>
  <c r="S45" i="15"/>
  <c r="R46" i="15"/>
  <c r="S46" i="15"/>
  <c r="R47" i="15"/>
  <c r="S47" i="15"/>
  <c r="R48" i="15"/>
  <c r="R49" i="15"/>
  <c r="R50" i="15"/>
  <c r="S50" i="15"/>
  <c r="R51" i="15"/>
  <c r="S51" i="15"/>
  <c r="R52" i="15"/>
  <c r="S52" i="15"/>
  <c r="R53" i="15"/>
  <c r="S53" i="15"/>
  <c r="R54" i="15"/>
  <c r="S54" i="15"/>
  <c r="R55" i="15"/>
  <c r="S55" i="15"/>
  <c r="R56" i="15"/>
  <c r="S56" i="15"/>
  <c r="R57" i="15"/>
  <c r="S57" i="15"/>
  <c r="R58" i="15"/>
  <c r="S58" i="15"/>
  <c r="R59" i="15"/>
  <c r="S59" i="15"/>
  <c r="R60" i="15"/>
  <c r="S60" i="15"/>
  <c r="R61" i="15"/>
  <c r="S61" i="15"/>
  <c r="S21" i="15" l="1"/>
  <c r="R21" i="15"/>
  <c r="P24" i="15"/>
  <c r="P49" i="15" l="1"/>
  <c r="P48" i="15" l="1"/>
  <c r="S48" i="15" s="1"/>
  <c r="S49" i="15"/>
  <c r="B29" i="22"/>
  <c r="P28" i="15"/>
  <c r="D30" i="15" l="1"/>
  <c r="D31" i="15" l="1"/>
  <c r="N31" i="15" s="1"/>
  <c r="P31" i="15" s="1"/>
  <c r="N37" i="15" l="1"/>
  <c r="P37" i="15" s="1"/>
  <c r="B67" i="22" l="1"/>
  <c r="B30" i="22" l="1"/>
  <c r="B33" i="22" s="1"/>
  <c r="P30" i="15"/>
  <c r="B35" i="22" l="1"/>
  <c r="B55" i="22"/>
  <c r="B53" i="22"/>
  <c r="B36" i="22"/>
  <c r="B32" i="22"/>
  <c r="B54" i="22" l="1"/>
  <c r="B34" i="22"/>
</calcChain>
</file>

<file path=xl/sharedStrings.xml><?xml version="1.0" encoding="utf-8"?>
<sst xmlns="http://schemas.openxmlformats.org/spreadsheetml/2006/main" count="713" uniqueCount="334">
  <si>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</si>
  <si>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</si>
  <si>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</si>
  <si>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</si>
  <si>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</si>
  <si>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</si>
  <si>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</si>
  <si>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</si>
  <si>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</si>
  <si>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</si>
  <si>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</si>
  <si>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</si>
  <si>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</si>
  <si>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</si>
  <si>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</si>
  <si>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</si>
  <si>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</si>
  <si>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</si>
  <si>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</si>
  <si>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</si>
  <si>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</si>
  <si>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</si>
  <si>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</si>
  <si>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</si>
  <si>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</si>
  <si>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</si>
  <si>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</si>
  <si>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</si>
  <si>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</si>
  <si>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</si>
  <si>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</si>
  <si>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</si>
  <si>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</si>
  <si>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</si>
  <si>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</si>
  <si>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</si>
  <si>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</si>
  <si>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</si>
  <si>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</si>
  <si>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</si>
  <si>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</si>
  <si>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</si>
  <si>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</si>
  <si>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</si>
  <si>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</si>
  <si>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</si>
  <si>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</si>
  <si>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</si>
  <si>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</si>
  <si>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</si>
  <si>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</si>
  <si>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</si>
  <si>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</si>
  <si>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</si>
  <si>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</si>
  <si>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</si>
  <si>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</si>
  <si>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</si>
  <si>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</si>
  <si>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</si>
  <si>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</si>
  <si>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</si>
  <si>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</si>
  <si>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</si>
  <si>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</si>
  <si>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</si>
  <si>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</si>
  <si>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</si>
  <si>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</si>
  <si>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</si>
  <si>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</si>
  <si>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</si>
  <si>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</si>
  <si>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</si>
  <si>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</si>
  <si>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</si>
  <si>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</si>
  <si>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</si>
  <si>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</si>
  <si>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</si>
  <si>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</si>
  <si>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</si>
  <si>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</si>
  <si>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</si>
  <si>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</si>
  <si>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</si>
  <si>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</si>
  <si>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</si>
  <si>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</si>
  <si>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</si>
  <si>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</si>
  <si>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</si>
  <si>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</si>
  <si>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</si>
  <si>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</si>
  <si>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</si>
  <si>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</si>
  <si>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</si>
  <si>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</si>
  <si>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</si>
  <si>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</si>
  <si>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</si>
  <si>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</si>
  <si>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</si>
  <si>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</si>
  <si>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</si>
  <si>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</si>
  <si>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</si>
  <si>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</si>
  <si>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</si>
  <si>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</si>
  <si>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</si>
  <si>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</si>
  <si>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</si>
  <si>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</si>
  <si>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</si>
  <si>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</si>
  <si>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</si>
  <si>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</si>
  <si>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</si>
  <si>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</si>
  <si>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</si>
  <si>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</si>
  <si>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</si>
  <si>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</si>
  <si>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</si>
  <si>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</si>
  <si>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</si>
  <si>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</si>
  <si>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</si>
  <si>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</si>
  <si>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</si>
  <si>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</si>
  <si>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</si>
  <si>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</si>
  <si>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</si>
  <si>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</si>
  <si>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</si>
  <si>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</si>
  <si>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</si>
  <si>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</si>
  <si>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</si>
  <si>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</si>
  <si>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</si>
  <si>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</si>
  <si>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</si>
  <si>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</si>
  <si>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</si>
  <si>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</si>
  <si>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</si>
  <si>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</si>
  <si>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</si>
  <si>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</si>
  <si>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</si>
  <si>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</si>
  <si>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</si>
  <si>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</si>
  <si>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</si>
  <si>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</si>
  <si>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</si>
  <si>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</si>
  <si>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</si>
  <si>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</si>
  <si>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</si>
  <si>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</si>
  <si>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</si>
  <si>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</si>
  <si>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</si>
  <si>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</si>
  <si>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</si>
  <si>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</si>
  <si>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</si>
  <si>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</si>
  <si>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</si>
  <si>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</si>
  <si>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</si>
  <si>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</si>
  <si>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</si>
  <si>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</si>
  <si>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</si>
  <si>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</si>
  <si>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</si>
  <si>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</si>
  <si>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</si>
  <si>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</si>
  <si>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</si>
  <si>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</si>
  <si>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</si>
  <si>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</si>
  <si>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</si>
  <si>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</si>
  <si>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</si>
  <si>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</si>
  <si>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</si>
  <si>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</si>
  <si>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</si>
  <si>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</si>
  <si>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</si>
  <si>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</si>
  <si>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</si>
  <si>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</si>
  <si>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</si>
  <si>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</si>
  <si>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</si>
  <si>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</si>
  <si>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</si>
  <si>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</si>
  <si>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</si>
  <si>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</si>
  <si>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</si>
  <si>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</si>
  <si>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</si>
  <si>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</si>
  <si>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</si>
  <si>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</si>
  <si>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</si>
  <si>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</si>
  <si>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</si>
  <si>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</si>
  <si>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</si>
  <si>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</si>
  <si>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</si>
  <si>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</si>
  <si>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</si>
  <si>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</si>
  <si>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</si>
  <si>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</si>
  <si>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</si>
  <si>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</si>
  <si>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</si>
  <si>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</si>
  <si>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</si>
  <si>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</si>
  <si>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</si>
  <si>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</si>
  <si>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</si>
  <si>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</si>
  <si>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</si>
  <si>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</si>
  <si>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</si>
  <si>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</si>
  <si>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</si>
  <si>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</si>
  <si>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</si>
  <si>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</si>
  <si>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</si>
  <si>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</si>
  <si>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</si>
  <si>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</si>
  <si>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</si>
  <si>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</si>
  <si>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</si>
  <si>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</si>
  <si>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</si>
  <si>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</si>
  <si>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</si>
  <si>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</si>
  <si>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</si>
  <si>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</si>
  <si>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</si>
  <si>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</si>
  <si>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</si>
  <si>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</si>
  <si>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</si>
  <si>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</si>
  <si>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</si>
  <si>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</si>
  <si>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</si>
  <si>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</si>
  <si>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</si>
  <si>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</si>
  <si>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Цели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</si>
  <si>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</si>
  <si>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</si>
  <si>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</si>
  <si>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</si>
  <si>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</si>
  <si>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</si>
  <si>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</si>
  <si>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</si>
  <si>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</si>
  <si>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</si>
  <si>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</si>
  <si>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</si>
  <si>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Техническое освидетельствование                  (далее - ТО)</t>
  </si>
  <si>
    <t>Техническое обследование                          (далее - ТОБ)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</si>
  <si>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</si>
  <si>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</si>
  <si>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Краснодарский край</t>
  </si>
  <si>
    <t>Н/Д</t>
  </si>
  <si>
    <t xml:space="preserve">регионального значения </t>
  </si>
  <si>
    <t>муниципального образования</t>
  </si>
  <si>
    <t>Нет</t>
  </si>
  <si>
    <t>нд</t>
  </si>
  <si>
    <t xml:space="preserve">                     </t>
  </si>
  <si>
    <t xml:space="preserve">                   </t>
  </si>
  <si>
    <t>н/д</t>
  </si>
  <si>
    <t>нет</t>
  </si>
  <si>
    <t>Факт</t>
  </si>
  <si>
    <t>Возможность резервирования мощности, улучшение электрической сети, бесперебойное электроснабжение</t>
  </si>
  <si>
    <t xml:space="preserve"> Увеличение пропускной способности линии ВЛИ-0,4 кВ для подключения новых потребителей</t>
  </si>
  <si>
    <t>Сводный сметный расчет</t>
  </si>
  <si>
    <t>Строительство</t>
  </si>
  <si>
    <t>от «__» _____ 20__ г. №___</t>
  </si>
  <si>
    <t>Сметная стоимость проекта в ценах 2019 года с НДС, млн. руб.</t>
  </si>
  <si>
    <t>филиал АО "Электросети Кубани" "Лабинскэлектросеть"</t>
  </si>
  <si>
    <t>Акционерное общество "Электросети Кубани" "Лабинскэлектросеть"</t>
  </si>
  <si>
    <t>Главный инженер филиала АО "Электросети Кубани" "Лабинскэлектросеть"_________________________ А.Ф. Духин</t>
  </si>
  <si>
    <t>Главный инженер филиала АО "Электросети Кубани" "Лабинскэлектросеть"____________________ А.Ф. Духин</t>
  </si>
  <si>
    <t xml:space="preserve"> Главный инженер филиала АО "Электросети Кубани" "Лабинскэлектросеть"________________________ А.Ф. Духин</t>
  </si>
  <si>
    <t>АО "Электросети Кубани" "Лабинскэлектросеть"</t>
  </si>
  <si>
    <t>Главный инженер филиала АО "Электросети Кубани" "Лабинскэлектросеть"______________________________А.Ф.Духин</t>
  </si>
  <si>
    <t xml:space="preserve">                          </t>
  </si>
  <si>
    <t>Год 2025</t>
  </si>
  <si>
    <t>Год 2026</t>
  </si>
  <si>
    <t>П/С/З</t>
  </si>
  <si>
    <t>Соглашение от 30.11.2024 г. о передаче прав к договору лизинга (финансовой аренды) недвижимого имущества  между     АО "Электросети Кубани" и ООО "Юг Лизинг"</t>
  </si>
  <si>
    <t>Год 2027</t>
  </si>
  <si>
    <t>Краснодарский край, г Лабинск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</si>
  <si>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2026 </t>
    </r>
    <r>
      <rPr>
        <b/>
        <sz val="12"/>
        <rFont val="Times New Roman"/>
        <family val="1"/>
        <charset val="204"/>
      </rPr>
      <t>год</t>
    </r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</si>
  <si>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2026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</si>
  <si>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</si>
  <si>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2026 год</t>
  </si>
  <si>
    <t>2026</t>
  </si>
  <si>
    <t>2026 г.</t>
  </si>
  <si>
    <t>Q_Лб_26_ЛК150_017964</t>
  </si>
  <si>
    <t>Электроснабжение ЭПУ потребителей в соответствии с договором на ТП № 3-43-26-0208 г. Лабинск</t>
  </si>
  <si>
    <t>П</t>
  </si>
  <si>
    <t>План (факт) года 2026</t>
  </si>
  <si>
    <t>СВ 95-3</t>
  </si>
  <si>
    <t>ВЛИ-0,4 кВ от РУ-0,4 кВ до оп. № 1/1-1 прис. «Автостоянка» 
ТП-73 Л-1-8</t>
  </si>
  <si>
    <t xml:space="preserve">прис. «Автостоянка» 
ТП-73 Л-1-8
</t>
  </si>
  <si>
    <t>ВЛИ-0,4 кВ</t>
  </si>
  <si>
    <t>Строительство ВЛИ-0,4 кВ от РУ-0,4 кВ до опоры № 1/1-1 присоединение "Автостоянка" ТП-73 Л-1-8  проводом СИП-2 3х95+1х70 мм2 протяженностью 0,040 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</si>
</sst>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0"/>
    <numFmt numFmtId="170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37" fillId="0" borderId="0" xfId="52" applyFont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7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5" borderId="0" xfId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center" wrapText="1"/>
    </xf>
    <xf numFmtId="0" fontId="50" fillId="25" borderId="0" xfId="1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10" fillId="0" borderId="0" xfId="2" applyFill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35" fillId="0" borderId="28" xfId="2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/>
    </xf>
    <xf numFmtId="0" fontId="35" fillId="0" borderId="24" xfId="2" applyFont="1" applyFill="1" applyBorder="1" applyAlignment="1">
      <alignment horizontal="center"/>
    </xf>
    <xf numFmtId="0" fontId="35" fillId="0" borderId="26" xfId="2" applyFont="1" applyFill="1" applyBorder="1" applyAlignment="1">
      <alignment horizontal="center" vertical="top" wrapText="1"/>
    </xf>
    <xf numFmtId="0" fontId="35" fillId="0" borderId="23" xfId="2" applyFont="1" applyFill="1" applyBorder="1" applyAlignment="1">
      <alignment horizontal="center" vertical="top" wrapText="1"/>
    </xf>
    <xf numFmtId="0" fontId="35" fillId="0" borderId="28" xfId="2" quotePrefix="1" applyFont="1" applyFill="1" applyBorder="1" applyAlignment="1">
      <alignment horizontal="center" vertical="top" wrapText="1"/>
    </xf>
    <xf numFmtId="0" fontId="35" fillId="0" borderId="29" xfId="2" applyFont="1" applyFill="1" applyBorder="1" applyAlignment="1">
      <alignment horizontal="center" vertical="top" wrapText="1"/>
    </xf>
    <xf numFmtId="0" fontId="35" fillId="0" borderId="24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31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vertical="top" wrapText="1"/>
    </xf>
    <xf numFmtId="0" fontId="35" fillId="0" borderId="33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horizontal="center" vertical="center" wrapText="1"/>
    </xf>
    <xf numFmtId="167" fontId="10" fillId="2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7" fontId="35" fillId="0" borderId="23" xfId="2" applyNumberFormat="1" applyFont="1" applyFill="1" applyBorder="1" applyAlignment="1">
      <alignment horizontal="center" vertical="top" wrapText="1"/>
    </xf>
    <xf numFmtId="9" fontId="35" fillId="0" borderId="28" xfId="68" quotePrefix="1" applyFont="1" applyFill="1" applyBorder="1" applyAlignment="1">
      <alignment horizontal="center" vertical="top" wrapText="1"/>
    </xf>
    <xf numFmtId="167" fontId="37" fillId="27" borderId="1" xfId="2" applyNumberFormat="1" applyFont="1" applyFill="1" applyBorder="1" applyAlignment="1">
      <alignment horizontal="center" vertical="center" wrapText="1"/>
    </xf>
    <xf numFmtId="9" fontId="35" fillId="0" borderId="23" xfId="68" applyFont="1" applyFill="1" applyBorder="1" applyAlignment="1">
      <alignment horizontal="center" vertical="top" wrapText="1"/>
    </xf>
    <xf numFmtId="9" fontId="35" fillId="0" borderId="29" xfId="68" applyFont="1" applyFill="1" applyBorder="1" applyAlignment="1">
      <alignment horizontal="center" vertical="top" wrapText="1"/>
    </xf>
    <xf numFmtId="0" fontId="37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7" fillId="27" borderId="1" xfId="62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7" fillId="0" borderId="0" xfId="6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7" fillId="0" borderId="0" xfId="62" applyFont="1" applyBorder="1" applyAlignment="1">
      <alignment horizontal="center" vertical="center"/>
    </xf>
    <xf numFmtId="0" fontId="37" fillId="0" borderId="0" xfId="62" applyNumberFormat="1" applyFont="1" applyBorder="1" applyAlignment="1">
      <alignment horizontal="center" vertical="center"/>
    </xf>
    <xf numFmtId="0" fontId="37" fillId="27" borderId="0" xfId="62" applyNumberFormat="1" applyFont="1" applyFill="1" applyBorder="1" applyAlignment="1">
      <alignment horizontal="center" vertical="center" wrapText="1"/>
    </xf>
    <xf numFmtId="0" fontId="52" fillId="0" borderId="0" xfId="2" applyFont="1" applyFill="1"/>
    <xf numFmtId="0" fontId="40" fillId="0" borderId="0" xfId="2" applyFont="1" applyFill="1"/>
    <xf numFmtId="0" fontId="35" fillId="0" borderId="23" xfId="2" applyFont="1" applyFill="1" applyBorder="1" applyAlignment="1">
      <alignment horizontal="center" vertical="center" wrapText="1"/>
    </xf>
    <xf numFmtId="167" fontId="35" fillId="0" borderId="34" xfId="2" applyNumberFormat="1" applyFont="1" applyFill="1" applyBorder="1" applyAlignment="1">
      <alignment horizontal="center" vertical="top" wrapText="1"/>
    </xf>
    <xf numFmtId="0" fontId="49" fillId="27" borderId="0" xfId="1" applyFont="1" applyFill="1" applyAlignment="1">
      <alignment horizontal="center" vertical="center"/>
    </xf>
    <xf numFmtId="2" fontId="10" fillId="27" borderId="1" xfId="2" applyNumberFormat="1" applyFont="1" applyFill="1" applyBorder="1" applyAlignment="1">
      <alignment horizontal="center" vertical="center" wrapText="1"/>
    </xf>
    <xf numFmtId="167" fontId="35" fillId="0" borderId="29" xfId="2" applyNumberFormat="1" applyFont="1" applyFill="1" applyBorder="1" applyAlignment="1">
      <alignment horizontal="center" vertical="top" wrapText="1"/>
    </xf>
    <xf numFmtId="168" fontId="35" fillId="0" borderId="23" xfId="2" applyNumberFormat="1" applyFont="1" applyFill="1" applyBorder="1" applyAlignment="1">
      <alignment horizontal="center" vertical="top" wrapText="1"/>
    </xf>
    <xf numFmtId="167" fontId="10" fillId="0" borderId="0" xfId="2" applyNumberFormat="1" applyFont="1"/>
    <xf numFmtId="167" fontId="35" fillId="24" borderId="23" xfId="2" applyNumberFormat="1" applyFont="1" applyFill="1" applyBorder="1" applyAlignment="1">
      <alignment horizontal="center" vertical="center" wrapText="1"/>
    </xf>
    <xf numFmtId="167" fontId="35" fillId="24" borderId="23" xfId="2" applyNumberFormat="1" applyFont="1" applyFill="1" applyBorder="1" applyAlignment="1">
      <alignment horizontal="center" vertical="top" wrapText="1"/>
    </xf>
    <xf numFmtId="0" fontId="10" fillId="0" borderId="1" xfId="62" applyFont="1" applyBorder="1" applyAlignment="1">
      <alignment horizontal="center" vertical="center" wrapText="1"/>
    </xf>
    <xf numFmtId="0" fontId="51" fillId="0" borderId="0" xfId="1" applyFont="1" applyBorder="1" applyAlignment="1">
      <alignment horizontal="left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left" vertical="center"/>
    </xf>
    <xf numFmtId="0" fontId="52" fillId="0" borderId="0" xfId="62" applyFont="1" applyBorder="1" applyAlignment="1">
      <alignment horizontal="left"/>
    </xf>
    <xf numFmtId="0" fontId="7" fillId="0" borderId="0" xfId="1" applyFont="1" applyAlignment="1">
      <alignment horizontal="center" vertical="center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10" fillId="0" borderId="0" xfId="62" applyFont="1" applyBorder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4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22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7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3" fillId="27" borderId="0" xfId="1" applyNumberFormat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47" fillId="25" borderId="0" xfId="1" applyFont="1" applyFill="1" applyAlignment="1">
      <alignment horizontal="center" vertical="center"/>
    </xf>
    <xf numFmtId="0" fontId="47" fillId="25" borderId="0" xfId="1" applyFont="1" applyFill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55" fillId="25" borderId="0" xfId="1" applyFont="1" applyFill="1" applyAlignment="1">
      <alignment horizontal="center" vertical="center"/>
    </xf>
    <xf numFmtId="0" fontId="10" fillId="0" borderId="0" xfId="2" applyFont="1" applyFill="1" applyAlignment="1">
      <alignment horizontal="left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52" fillId="0" borderId="0" xfId="2" applyFont="1" applyFill="1" applyBorder="1" applyAlignment="1">
      <alignment horizontal="left" vertical="center"/>
    </xf>
    <xf numFmtId="0" fontId="35" fillId="0" borderId="24" xfId="2" applyFont="1" applyFill="1" applyBorder="1" applyAlignment="1">
      <alignment horizontal="center" vertical="top" wrapText="1"/>
    </xf>
    <xf numFmtId="0" fontId="35" fillId="0" borderId="27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0" xfId="2" applyFont="1" applyFill="1" applyAlignment="1">
      <alignment horizontal="center" vertical="center" wrapText="1"/>
    </xf>
    <xf numFmtId="0" fontId="35" fillId="0" borderId="30" xfId="2" applyFont="1" applyFill="1" applyBorder="1" applyAlignment="1">
      <alignment horizontal="center"/>
    </xf>
    <xf numFmtId="170" fontId="6" fillId="27" borderId="1" xfId="1" applyNumberFormat="1" applyFont="1" applyFill="1" applyBorder="1" applyAlignment="1">
      <alignment horizontal="center" vertical="center" wrapText="1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3"/>
  <sheetViews>
    <sheetView tabSelected="1"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42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38"/>
      <c r="C1" s="33" t="s">
        <v>22</v>
      </c>
      <c r="F1" s="14"/>
      <c r="G1" s="14"/>
    </row>
    <row r="2" spans="1:22" s="10" customFormat="1" ht="18.75" customHeight="1" x14ac:dyDescent="0.3">
      <c r="A2" s="138"/>
      <c r="C2" s="13" t="s">
        <v>7</v>
      </c>
      <c r="F2" s="14"/>
      <c r="G2" s="14"/>
    </row>
    <row r="3" spans="1:22" s="10" customFormat="1" ht="18.75" x14ac:dyDescent="0.3">
      <c r="A3" s="139"/>
      <c r="C3" s="13" t="s">
        <v>303</v>
      </c>
      <c r="F3" s="14"/>
      <c r="G3" s="14"/>
    </row>
    <row r="4" spans="1:22" s="10" customFormat="1" ht="18.75" x14ac:dyDescent="0.3">
      <c r="A4" s="139"/>
      <c r="F4" s="14"/>
      <c r="G4" s="14"/>
      <c r="H4" s="13"/>
    </row>
    <row r="5" spans="1:22" s="10" customFormat="1" ht="15.75" x14ac:dyDescent="0.25">
      <c r="A5" s="214" t="s">
        <v>319</v>
      </c>
      <c r="B5" s="214"/>
      <c r="C5" s="214"/>
      <c r="D5" s="105"/>
      <c r="E5" s="105"/>
      <c r="F5" s="105"/>
      <c r="G5" s="105"/>
      <c r="H5" s="105"/>
      <c r="I5" s="105"/>
      <c r="J5" s="105"/>
    </row>
    <row r="6" spans="1:22" s="10" customFormat="1" ht="18.75" x14ac:dyDescent="0.3">
      <c r="A6" s="139"/>
      <c r="F6" s="14"/>
      <c r="G6" s="14"/>
      <c r="H6" s="13"/>
    </row>
    <row r="7" spans="1:22" s="10" customFormat="1" ht="18.75" x14ac:dyDescent="0.2">
      <c r="A7" s="218" t="s">
        <v>6</v>
      </c>
      <c r="B7" s="218"/>
      <c r="C7" s="21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5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19" t="s">
        <v>305</v>
      </c>
      <c r="B9" s="219"/>
      <c r="C9" s="219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0" t="s">
        <v>5</v>
      </c>
      <c r="B10" s="220"/>
      <c r="C10" s="220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55"/>
      <c r="B11" s="155"/>
      <c r="C11" s="155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customHeight="1" x14ac:dyDescent="0.2">
      <c r="A12" s="221" t="s">
        <v>325</v>
      </c>
      <c r="B12" s="221"/>
      <c r="C12" s="221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0" t="s">
        <v>4</v>
      </c>
      <c r="B13" s="220"/>
      <c r="C13" s="220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6.149999999999999" customHeight="1" x14ac:dyDescent="0.2">
      <c r="A14" s="156"/>
      <c r="B14" s="156"/>
      <c r="C14" s="15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28.5" customHeight="1" x14ac:dyDescent="0.2">
      <c r="A15" s="221" t="s">
        <v>326</v>
      </c>
      <c r="B15" s="221"/>
      <c r="C15" s="22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15" t="s">
        <v>3</v>
      </c>
      <c r="B16" s="215"/>
      <c r="C16" s="21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6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3.65" customHeight="1" x14ac:dyDescent="0.2">
      <c r="A18" s="216" t="s">
        <v>264</v>
      </c>
      <c r="B18" s="217"/>
      <c r="C18" s="21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21</v>
      </c>
      <c r="C20" s="31" t="s">
        <v>20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43.5" customHeight="1" x14ac:dyDescent="0.2">
      <c r="A22" s="140" t="s">
        <v>19</v>
      </c>
      <c r="B22" s="35" t="s">
        <v>150</v>
      </c>
      <c r="C22" s="154" t="s">
        <v>286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65" customHeight="1" x14ac:dyDescent="0.2">
      <c r="A23" s="140" t="s">
        <v>18</v>
      </c>
      <c r="B23" s="30" t="s">
        <v>271</v>
      </c>
      <c r="C23" s="154" t="s">
        <v>287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1"/>
      <c r="B24" s="212"/>
      <c r="C24" s="213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40" t="s">
        <v>17</v>
      </c>
      <c r="B25" s="104" t="s">
        <v>228</v>
      </c>
      <c r="C25" s="153" t="s">
        <v>306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40" t="s">
        <v>16</v>
      </c>
      <c r="B26" s="104" t="s">
        <v>28</v>
      </c>
      <c r="C26" s="136" t="s">
        <v>288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2.15" customHeight="1" x14ac:dyDescent="0.2">
      <c r="A27" s="140" t="s">
        <v>14</v>
      </c>
      <c r="B27" s="104" t="s">
        <v>27</v>
      </c>
      <c r="C27" s="153" t="s">
        <v>318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40" t="s">
        <v>13</v>
      </c>
      <c r="B28" s="104" t="s">
        <v>229</v>
      </c>
      <c r="C28" s="136" t="s">
        <v>289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2.15" customHeight="1" x14ac:dyDescent="0.2">
      <c r="A29" s="140" t="s">
        <v>11</v>
      </c>
      <c r="B29" s="104" t="s">
        <v>230</v>
      </c>
      <c r="C29" s="136" t="s">
        <v>289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2.15" customHeight="1" x14ac:dyDescent="0.2">
      <c r="A30" s="140" t="s">
        <v>9</v>
      </c>
      <c r="B30" s="104" t="s">
        <v>231</v>
      </c>
      <c r="C30" s="136" t="s">
        <v>289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2.15" customHeight="1" x14ac:dyDescent="0.2">
      <c r="A31" s="140" t="s">
        <v>26</v>
      </c>
      <c r="B31" s="34" t="s">
        <v>232</v>
      </c>
      <c r="C31" s="136" t="s">
        <v>316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2.15" customHeight="1" x14ac:dyDescent="0.2">
      <c r="A32" s="140" t="s">
        <v>24</v>
      </c>
      <c r="B32" s="34" t="s">
        <v>233</v>
      </c>
      <c r="C32" s="136" t="s">
        <v>289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40" t="s">
        <v>23</v>
      </c>
      <c r="B33" s="34" t="s">
        <v>234</v>
      </c>
      <c r="C33" s="136" t="s">
        <v>290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40" t="s">
        <v>244</v>
      </c>
      <c r="B34" s="34" t="s">
        <v>235</v>
      </c>
      <c r="C34" s="136" t="s">
        <v>291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40" t="s">
        <v>238</v>
      </c>
      <c r="B35" s="34" t="s">
        <v>25</v>
      </c>
      <c r="C35" s="136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2.15" customHeight="1" x14ac:dyDescent="0.25">
      <c r="A36" s="140" t="s">
        <v>245</v>
      </c>
      <c r="B36" s="34" t="s">
        <v>236</v>
      </c>
      <c r="C36" s="136" t="s">
        <v>289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40" t="s">
        <v>239</v>
      </c>
      <c r="B37" s="34" t="s">
        <v>237</v>
      </c>
      <c r="C37" s="153" t="s">
        <v>289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40" t="s">
        <v>246</v>
      </c>
      <c r="B38" s="34" t="s">
        <v>148</v>
      </c>
      <c r="C38" s="136" t="s">
        <v>292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65" customHeight="1" x14ac:dyDescent="0.25">
      <c r="A39" s="211"/>
      <c r="B39" s="212"/>
      <c r="C39" s="213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40" t="s">
        <v>240</v>
      </c>
      <c r="B40" s="34" t="s">
        <v>265</v>
      </c>
      <c r="C40" s="157" t="s">
        <v>289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211"/>
      <c r="B41" s="212"/>
      <c r="C41" s="213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51" customHeight="1" x14ac:dyDescent="0.25">
      <c r="A42" s="140" t="s">
        <v>247</v>
      </c>
      <c r="B42" s="34" t="s">
        <v>268</v>
      </c>
      <c r="C42" s="297">
        <v>9.6133599999999996E-3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49.5" customHeight="1" x14ac:dyDescent="0.25">
      <c r="A43" s="140" t="s">
        <v>241</v>
      </c>
      <c r="B43" s="34" t="s">
        <v>269</v>
      </c>
      <c r="C43" s="297">
        <v>9.6133599999999996E-3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32.25" customHeight="1" x14ac:dyDescent="0.25">
      <c r="A44" s="222" t="s">
        <v>307</v>
      </c>
      <c r="B44" s="222"/>
      <c r="C44" s="222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 x14ac:dyDescent="0.25">
      <c r="A45" s="210"/>
      <c r="B45" s="210"/>
      <c r="C45" s="210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41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41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41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41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41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41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41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41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41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41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41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41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41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41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41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41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41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41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41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41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41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41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41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41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41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41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41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41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41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41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41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41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41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41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41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41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41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41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41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41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41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41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41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41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41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41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41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41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41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41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41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41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41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41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41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41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41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41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41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41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41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41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41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41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41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41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41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41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41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41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41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41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41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41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41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41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41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41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41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41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41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41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41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41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41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41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41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41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41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41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41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41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41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41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41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41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41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41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41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41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41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41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41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41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41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41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41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41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41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41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41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41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41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41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41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41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41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41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41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41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41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41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41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41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41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41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41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41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41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41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41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41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41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41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41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41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41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41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41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41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41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41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41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41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41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41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41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41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41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41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41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41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41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41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41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41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41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41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41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41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41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41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41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41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41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41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41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41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41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41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41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41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41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41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41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41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41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41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41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41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41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41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41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41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41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41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41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41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41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41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41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41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41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41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41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41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41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41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41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41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41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41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41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41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41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41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41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41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41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41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41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41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41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41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41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41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41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41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41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41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41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41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41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41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41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41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41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41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41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41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41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41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41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41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41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41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41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41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41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41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41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41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41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41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41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41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41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41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41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41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41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41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41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41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41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41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41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41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41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41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41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41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41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41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41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41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41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41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41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41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41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41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41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41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41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41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41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41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41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41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41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41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41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41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41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41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41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41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</sheetData>
  <mergeCells count="14">
    <mergeCell ref="A45:C45"/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44:C44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35"/>
  <sheetViews>
    <sheetView view="pageBreakPreview" topLeftCell="A13" zoomScale="70" zoomScaleNormal="60" zoomScaleSheetLayoutView="70" workbookViewId="0">
      <selection activeCell="A15" sqref="A15:T15"/>
    </sheetView>
  </sheetViews>
  <sheetFormatPr defaultColWidth="10.7109375" defaultRowHeight="15.75" x14ac:dyDescent="0.25"/>
  <cols>
    <col min="1" max="1" width="9.5703125" style="38" customWidth="1"/>
    <col min="2" max="2" width="16" style="38" customWidth="1"/>
    <col min="3" max="3" width="15.85546875" style="38" customWidth="1"/>
    <col min="4" max="4" width="16.140625" style="38" customWidth="1"/>
    <col min="5" max="5" width="11.140625" style="38" customWidth="1"/>
    <col min="6" max="6" width="11" style="38" customWidth="1"/>
    <col min="7" max="7" width="13.5703125" style="38" customWidth="1"/>
    <col min="8" max="8" width="13.4257812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22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303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14" t="s">
        <v>320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</row>
    <row r="7" spans="1:20" s="10" customFormat="1" x14ac:dyDescent="0.2">
      <c r="A7" s="15"/>
      <c r="H7" s="14"/>
    </row>
    <row r="8" spans="1:20" s="10" customFormat="1" ht="18.75" x14ac:dyDescent="0.2">
      <c r="A8" s="218" t="s">
        <v>6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</row>
    <row r="9" spans="1:20" s="10" customFormat="1" ht="18.75" x14ac:dyDescent="0.2">
      <c r="A9" s="218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</row>
    <row r="10" spans="1:20" s="10" customFormat="1" ht="18.75" customHeight="1" x14ac:dyDescent="0.2">
      <c r="A10" s="224" t="s">
        <v>305</v>
      </c>
      <c r="B10" s="224"/>
      <c r="C10" s="224"/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</row>
    <row r="11" spans="1:20" s="10" customFormat="1" ht="18.75" customHeight="1" x14ac:dyDescent="0.2">
      <c r="A11" s="215" t="s">
        <v>5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</row>
    <row r="12" spans="1:20" s="10" customFormat="1" ht="18.75" x14ac:dyDescent="0.2">
      <c r="A12" s="218"/>
      <c r="B12" s="218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</row>
    <row r="13" spans="1:20" s="10" customFormat="1" ht="18.75" customHeight="1" x14ac:dyDescent="0.2">
      <c r="A13" s="241" t="s">
        <v>325</v>
      </c>
      <c r="B13" s="241"/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1"/>
      <c r="O13" s="241"/>
      <c r="P13" s="241"/>
      <c r="Q13" s="241"/>
      <c r="R13" s="241"/>
      <c r="S13" s="241"/>
      <c r="T13" s="241"/>
    </row>
    <row r="14" spans="1:20" s="10" customFormat="1" ht="18.75" customHeight="1" x14ac:dyDescent="0.2">
      <c r="A14" s="215" t="s">
        <v>4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</row>
    <row r="15" spans="1:20" s="7" customFormat="1" ht="34.5" customHeight="1" x14ac:dyDescent="0.2">
      <c r="A15" s="242" t="s">
        <v>326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</row>
    <row r="16" spans="1:20" s="2" customFormat="1" ht="12" x14ac:dyDescent="0.2">
      <c r="A16" s="243"/>
      <c r="B16" s="243"/>
      <c r="C16" s="243"/>
      <c r="D16" s="243"/>
      <c r="E16" s="243"/>
      <c r="F16" s="243"/>
      <c r="G16" s="243"/>
      <c r="H16" s="243"/>
      <c r="I16" s="243"/>
      <c r="J16" s="243"/>
      <c r="K16" s="243"/>
      <c r="L16" s="243"/>
      <c r="M16" s="243"/>
      <c r="N16" s="243"/>
      <c r="O16" s="243"/>
      <c r="P16" s="243"/>
      <c r="Q16" s="243"/>
      <c r="R16" s="243"/>
      <c r="S16" s="243"/>
      <c r="T16" s="243"/>
    </row>
    <row r="17" spans="1:113" s="2" customFormat="1" ht="15" customHeight="1" x14ac:dyDescent="0.2">
      <c r="A17" s="215" t="s">
        <v>3</v>
      </c>
      <c r="B17" s="21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</row>
    <row r="18" spans="1:113" s="2" customFormat="1" ht="15" customHeight="1" x14ac:dyDescent="0.2">
      <c r="A18" s="244"/>
      <c r="B18" s="244"/>
      <c r="C18" s="244"/>
      <c r="D18" s="244"/>
      <c r="E18" s="244"/>
      <c r="F18" s="244"/>
      <c r="G18" s="244"/>
      <c r="H18" s="244"/>
      <c r="I18" s="244"/>
      <c r="J18" s="244"/>
      <c r="K18" s="244"/>
      <c r="L18" s="244"/>
      <c r="M18" s="244"/>
      <c r="N18" s="244"/>
      <c r="O18" s="244"/>
      <c r="P18" s="244"/>
      <c r="Q18" s="244"/>
      <c r="R18" s="244"/>
      <c r="S18" s="244"/>
      <c r="T18" s="244"/>
    </row>
    <row r="19" spans="1:113" s="2" customFormat="1" ht="15" customHeight="1" x14ac:dyDescent="0.2">
      <c r="A19" s="224" t="s">
        <v>283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37"/>
      <c r="B20" s="237"/>
      <c r="C20" s="237"/>
      <c r="D20" s="237"/>
      <c r="E20" s="237"/>
      <c r="F20" s="237"/>
      <c r="G20" s="237"/>
      <c r="H20" s="237"/>
      <c r="I20" s="237"/>
      <c r="J20" s="237"/>
      <c r="K20" s="237"/>
      <c r="L20" s="237"/>
      <c r="M20" s="237"/>
      <c r="N20" s="237"/>
      <c r="O20" s="237"/>
      <c r="P20" s="237"/>
      <c r="Q20" s="237"/>
      <c r="R20" s="237"/>
      <c r="S20" s="237"/>
      <c r="T20" s="237"/>
    </row>
    <row r="21" spans="1:113" ht="46.5" customHeight="1" x14ac:dyDescent="0.25">
      <c r="A21" s="233" t="s">
        <v>2</v>
      </c>
      <c r="B21" s="226" t="s">
        <v>282</v>
      </c>
      <c r="C21" s="227"/>
      <c r="D21" s="230" t="s">
        <v>281</v>
      </c>
      <c r="E21" s="226" t="s">
        <v>280</v>
      </c>
      <c r="F21" s="227"/>
      <c r="G21" s="226" t="s">
        <v>279</v>
      </c>
      <c r="H21" s="227"/>
      <c r="I21" s="226" t="s">
        <v>278</v>
      </c>
      <c r="J21" s="227"/>
      <c r="K21" s="230" t="s">
        <v>277</v>
      </c>
      <c r="L21" s="226" t="s">
        <v>276</v>
      </c>
      <c r="M21" s="227"/>
      <c r="N21" s="226" t="s">
        <v>275</v>
      </c>
      <c r="O21" s="227"/>
      <c r="P21" s="230" t="s">
        <v>274</v>
      </c>
      <c r="Q21" s="238" t="s">
        <v>36</v>
      </c>
      <c r="R21" s="239"/>
      <c r="S21" s="238" t="s">
        <v>35</v>
      </c>
      <c r="T21" s="240"/>
    </row>
    <row r="22" spans="1:113" ht="204.75" customHeight="1" x14ac:dyDescent="0.25">
      <c r="A22" s="234"/>
      <c r="B22" s="228"/>
      <c r="C22" s="229"/>
      <c r="D22" s="232"/>
      <c r="E22" s="228"/>
      <c r="F22" s="229"/>
      <c r="G22" s="228"/>
      <c r="H22" s="229"/>
      <c r="I22" s="228"/>
      <c r="J22" s="229"/>
      <c r="K22" s="231"/>
      <c r="L22" s="228"/>
      <c r="M22" s="229"/>
      <c r="N22" s="228"/>
      <c r="O22" s="229"/>
      <c r="P22" s="231"/>
      <c r="Q22" s="73" t="s">
        <v>34</v>
      </c>
      <c r="R22" s="73" t="s">
        <v>249</v>
      </c>
      <c r="S22" s="73" t="s">
        <v>33</v>
      </c>
      <c r="T22" s="73" t="s">
        <v>32</v>
      </c>
    </row>
    <row r="23" spans="1:113" ht="52.15" customHeight="1" x14ac:dyDescent="0.25">
      <c r="A23" s="235"/>
      <c r="B23" s="135" t="s">
        <v>30</v>
      </c>
      <c r="C23" s="135" t="s">
        <v>31</v>
      </c>
      <c r="D23" s="231"/>
      <c r="E23" s="135" t="s">
        <v>30</v>
      </c>
      <c r="F23" s="135" t="s">
        <v>31</v>
      </c>
      <c r="G23" s="135" t="s">
        <v>30</v>
      </c>
      <c r="H23" s="135" t="s">
        <v>31</v>
      </c>
      <c r="I23" s="135" t="s">
        <v>30</v>
      </c>
      <c r="J23" s="135" t="s">
        <v>31</v>
      </c>
      <c r="K23" s="135" t="s">
        <v>30</v>
      </c>
      <c r="L23" s="135" t="s">
        <v>30</v>
      </c>
      <c r="M23" s="135" t="s">
        <v>31</v>
      </c>
      <c r="N23" s="135" t="s">
        <v>30</v>
      </c>
      <c r="O23" s="135" t="s">
        <v>31</v>
      </c>
      <c r="P23" s="134" t="s">
        <v>30</v>
      </c>
      <c r="Q23" s="73" t="s">
        <v>30</v>
      </c>
      <c r="R23" s="73" t="s">
        <v>30</v>
      </c>
      <c r="S23" s="73" t="s">
        <v>30</v>
      </c>
      <c r="T23" s="73" t="s">
        <v>30</v>
      </c>
    </row>
    <row r="24" spans="1:113" x14ac:dyDescent="0.25">
      <c r="A24" s="133">
        <v>1</v>
      </c>
      <c r="B24" s="133">
        <v>2</v>
      </c>
      <c r="C24" s="133">
        <v>3</v>
      </c>
      <c r="D24" s="133">
        <v>4</v>
      </c>
      <c r="E24" s="133">
        <v>5</v>
      </c>
      <c r="F24" s="133">
        <v>6</v>
      </c>
      <c r="G24" s="133">
        <v>7</v>
      </c>
      <c r="H24" s="133">
        <v>8</v>
      </c>
      <c r="I24" s="133">
        <v>9</v>
      </c>
      <c r="J24" s="133">
        <v>10</v>
      </c>
      <c r="K24" s="133">
        <v>11</v>
      </c>
      <c r="L24" s="133">
        <v>12</v>
      </c>
      <c r="M24" s="133">
        <v>13</v>
      </c>
      <c r="N24" s="133">
        <v>14</v>
      </c>
      <c r="O24" s="133">
        <v>15</v>
      </c>
      <c r="P24" s="133">
        <v>16</v>
      </c>
      <c r="Q24" s="133">
        <v>17</v>
      </c>
      <c r="R24" s="133">
        <v>18</v>
      </c>
      <c r="S24" s="133">
        <v>19</v>
      </c>
      <c r="T24" s="133">
        <v>20</v>
      </c>
    </row>
    <row r="25" spans="1:113" s="113" customFormat="1" ht="66.75" customHeight="1" x14ac:dyDescent="0.25">
      <c r="A25" s="187">
        <v>1</v>
      </c>
      <c r="B25" s="187" t="s">
        <v>289</v>
      </c>
      <c r="C25" s="187" t="s">
        <v>289</v>
      </c>
      <c r="D25" s="187" t="s">
        <v>289</v>
      </c>
      <c r="E25" s="187" t="s">
        <v>289</v>
      </c>
      <c r="F25" s="187" t="s">
        <v>289</v>
      </c>
      <c r="G25" s="187" t="s">
        <v>289</v>
      </c>
      <c r="H25" s="187" t="s">
        <v>289</v>
      </c>
      <c r="I25" s="187" t="s">
        <v>289</v>
      </c>
      <c r="J25" s="187" t="s">
        <v>289</v>
      </c>
      <c r="K25" s="187" t="s">
        <v>289</v>
      </c>
      <c r="L25" s="187" t="s">
        <v>289</v>
      </c>
      <c r="M25" s="187" t="s">
        <v>289</v>
      </c>
      <c r="N25" s="187" t="s">
        <v>289</v>
      </c>
      <c r="O25" s="187" t="s">
        <v>289</v>
      </c>
      <c r="P25" s="188" t="s">
        <v>289</v>
      </c>
      <c r="Q25" s="188" t="s">
        <v>289</v>
      </c>
      <c r="R25" s="188" t="s">
        <v>289</v>
      </c>
      <c r="S25" s="188" t="s">
        <v>289</v>
      </c>
      <c r="T25" s="188" t="s">
        <v>289</v>
      </c>
    </row>
    <row r="26" spans="1:113" ht="3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31" t="s">
        <v>273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</row>
    <row r="29" spans="1:113" x14ac:dyDescent="0.25">
      <c r="B29" s="225" t="s">
        <v>272</v>
      </c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5"/>
      <c r="O29" s="225"/>
      <c r="P29" s="225"/>
      <c r="Q29" s="225"/>
      <c r="R29" s="225"/>
    </row>
    <row r="30" spans="1:113" x14ac:dyDescent="0.25"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131"/>
      <c r="CL30" s="131"/>
      <c r="CM30" s="131"/>
      <c r="CN30" s="131"/>
      <c r="CO30" s="131"/>
      <c r="CP30" s="131"/>
      <c r="CQ30" s="131"/>
      <c r="CR30" s="131"/>
      <c r="CS30" s="131"/>
      <c r="CT30" s="131"/>
      <c r="CU30" s="131"/>
      <c r="CV30" s="131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</row>
    <row r="31" spans="1:113" x14ac:dyDescent="0.25">
      <c r="B31" s="130"/>
      <c r="C31" s="130"/>
      <c r="D31" s="130"/>
      <c r="E31" s="130"/>
      <c r="F31" s="39"/>
      <c r="G31" s="39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2"/>
      <c r="T31" s="132"/>
      <c r="U31" s="132"/>
      <c r="V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</row>
    <row r="32" spans="1:113" s="39" customFormat="1" x14ac:dyDescent="0.25">
      <c r="B32" s="130"/>
      <c r="C32" s="130"/>
      <c r="D32" s="130"/>
      <c r="E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/>
      <c r="DC32" s="129"/>
      <c r="DD32" s="129"/>
      <c r="DE32" s="129"/>
      <c r="DF32" s="129"/>
      <c r="DG32" s="129"/>
      <c r="DH32" s="129"/>
      <c r="DI32" s="129"/>
    </row>
    <row r="33" spans="1:113" s="39" customFormat="1" ht="5.65" customHeight="1" x14ac:dyDescent="0.25">
      <c r="B33" s="130"/>
      <c r="C33" s="130"/>
      <c r="D33" s="130"/>
      <c r="E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/>
      <c r="DA33" s="129"/>
      <c r="DB33" s="129"/>
      <c r="DC33" s="129"/>
      <c r="DD33" s="129"/>
      <c r="DE33" s="129"/>
      <c r="DF33" s="129"/>
      <c r="DG33" s="129"/>
      <c r="DH33" s="129"/>
      <c r="DI33" s="129"/>
    </row>
    <row r="34" spans="1:113" s="39" customFormat="1" ht="21" customHeight="1" x14ac:dyDescent="0.25">
      <c r="A34" s="236" t="s">
        <v>308</v>
      </c>
      <c r="B34" s="236"/>
      <c r="C34" s="236"/>
      <c r="D34" s="236"/>
      <c r="E34" s="236"/>
      <c r="F34" s="236"/>
      <c r="G34" s="236"/>
      <c r="H34" s="236"/>
      <c r="I34" s="236"/>
      <c r="J34" s="236"/>
      <c r="K34" s="236"/>
      <c r="L34" s="236"/>
      <c r="M34" s="236"/>
      <c r="N34" s="236"/>
      <c r="O34" s="236"/>
      <c r="P34" s="236"/>
      <c r="Q34" s="236"/>
      <c r="R34" s="236"/>
      <c r="S34" s="236"/>
      <c r="T34" s="236"/>
      <c r="U34" s="130"/>
      <c r="V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</row>
    <row r="35" spans="1:113" s="39" customFormat="1" x14ac:dyDescent="0.25">
      <c r="A35" s="223"/>
      <c r="B35" s="223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</row>
  </sheetData>
  <mergeCells count="29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35:B35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34:T34"/>
    <mergeCell ref="A20:T20"/>
  </mergeCells>
  <pageMargins left="0.78740157480314965" right="0.78740157480314965" top="0.78740157480314965" bottom="0.39370078740157483" header="0.19685039370078741" footer="0.19685039370078741"/>
  <pageSetup paperSize="8" scale="47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70" zoomScaleSheetLayoutView="70" workbookViewId="0">
      <selection activeCell="K15" sqref="K15:V15"/>
    </sheetView>
  </sheetViews>
  <sheetFormatPr defaultColWidth="10.7109375" defaultRowHeight="15.75" x14ac:dyDescent="0.25"/>
  <cols>
    <col min="1" max="1" width="10.7109375" style="38"/>
    <col min="2" max="2" width="17.28515625" style="38" customWidth="1"/>
    <col min="3" max="3" width="21.7109375" style="38" customWidth="1"/>
    <col min="4" max="4" width="19.28515625" style="38" customWidth="1"/>
    <col min="5" max="5" width="19.140625" style="38" customWidth="1"/>
    <col min="6" max="6" width="10.5703125" style="38" customWidth="1"/>
    <col min="7" max="7" width="10.28515625" style="38" customWidth="1"/>
    <col min="8" max="8" width="8.7109375" style="38" customWidth="1"/>
    <col min="9" max="9" width="10.710937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19.7109375" style="38" customWidth="1"/>
    <col min="21" max="21" width="25.570312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22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303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14" t="s">
        <v>321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</row>
    <row r="6" spans="1:27" s="10" customForma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7" s="10" customFormat="1" ht="18.75" x14ac:dyDescent="0.2">
      <c r="E7" s="218" t="s">
        <v>6</v>
      </c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B9" s="159"/>
      <c r="C9" s="159"/>
      <c r="D9" s="159"/>
      <c r="E9" s="159"/>
      <c r="F9" s="159"/>
      <c r="G9" s="159"/>
      <c r="H9" s="159"/>
      <c r="I9" s="159"/>
      <c r="J9" s="159"/>
      <c r="K9" s="254" t="s">
        <v>305</v>
      </c>
      <c r="L9" s="254"/>
      <c r="M9" s="254"/>
      <c r="N9" s="254"/>
      <c r="O9" s="254"/>
      <c r="P9" s="254"/>
      <c r="Q9" s="254"/>
      <c r="R9" s="254"/>
      <c r="S9" s="254"/>
      <c r="T9" s="254"/>
      <c r="U9" s="254"/>
      <c r="V9" s="159"/>
      <c r="W9" s="159"/>
      <c r="X9" s="159"/>
      <c r="Y9" s="159"/>
      <c r="Z9" s="159"/>
      <c r="AA9" s="159"/>
    </row>
    <row r="10" spans="1:27" s="10" customFormat="1" ht="18.75" customHeight="1" x14ac:dyDescent="0.2">
      <c r="E10" s="215" t="s">
        <v>5</v>
      </c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162" t="s">
        <v>295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255" t="s">
        <v>325</v>
      </c>
      <c r="P12" s="256"/>
      <c r="Q12" s="256"/>
      <c r="R12" s="256"/>
      <c r="S12" s="256"/>
      <c r="T12" s="162"/>
      <c r="U12" s="162"/>
      <c r="V12" s="162"/>
      <c r="W12" s="162"/>
      <c r="X12" s="162"/>
      <c r="Y12" s="162"/>
      <c r="Z12" s="162"/>
      <c r="AA12" s="162"/>
    </row>
    <row r="13" spans="1:27" s="10" customFormat="1" ht="18.75" customHeight="1" x14ac:dyDescent="0.2">
      <c r="E13" s="215" t="s">
        <v>4</v>
      </c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</row>
    <row r="14" spans="1:27" s="7" customFormat="1" ht="16.149999999999999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20.25" customHeight="1" x14ac:dyDescent="0.2">
      <c r="A15" s="202"/>
      <c r="B15" s="202"/>
      <c r="C15" s="202"/>
      <c r="D15" s="202"/>
      <c r="E15" s="202"/>
      <c r="F15" s="202"/>
      <c r="G15" s="202"/>
      <c r="H15" s="202"/>
      <c r="I15" s="202"/>
      <c r="J15" s="202"/>
      <c r="K15" s="257" t="s">
        <v>326</v>
      </c>
      <c r="L15" s="257"/>
      <c r="M15" s="257"/>
      <c r="N15" s="257"/>
      <c r="O15" s="257"/>
      <c r="P15" s="257"/>
      <c r="Q15" s="257"/>
      <c r="R15" s="257"/>
      <c r="S15" s="257"/>
      <c r="T15" s="257"/>
      <c r="U15" s="257"/>
      <c r="V15" s="257"/>
      <c r="W15" s="202"/>
      <c r="X15" s="202"/>
      <c r="Y15" s="202"/>
      <c r="Z15" s="202"/>
      <c r="AA15" s="202"/>
    </row>
    <row r="16" spans="1:27" s="2" customFormat="1" ht="15" customHeight="1" x14ac:dyDescent="0.2">
      <c r="E16" s="215" t="s">
        <v>3</v>
      </c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</row>
    <row r="17" spans="1:27" s="2" customFormat="1" ht="15" customHeight="1" x14ac:dyDescent="0.2">
      <c r="E17" s="108"/>
      <c r="F17" s="108"/>
      <c r="G17" s="108"/>
      <c r="H17" s="108"/>
      <c r="I17" s="108" t="s">
        <v>294</v>
      </c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251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47" t="s">
        <v>2</v>
      </c>
      <c r="B21" s="250" t="s">
        <v>256</v>
      </c>
      <c r="C21" s="251"/>
      <c r="D21" s="250" t="s">
        <v>258</v>
      </c>
      <c r="E21" s="251"/>
      <c r="F21" s="238" t="s">
        <v>29</v>
      </c>
      <c r="G21" s="240"/>
      <c r="H21" s="240"/>
      <c r="I21" s="239"/>
      <c r="J21" s="247" t="s">
        <v>259</v>
      </c>
      <c r="K21" s="250" t="s">
        <v>260</v>
      </c>
      <c r="L21" s="251"/>
      <c r="M21" s="250" t="s">
        <v>261</v>
      </c>
      <c r="N21" s="251"/>
      <c r="O21" s="250" t="s">
        <v>250</v>
      </c>
      <c r="P21" s="251"/>
      <c r="Q21" s="250" t="s">
        <v>41</v>
      </c>
      <c r="R21" s="251"/>
      <c r="S21" s="247" t="s">
        <v>40</v>
      </c>
      <c r="T21" s="247" t="s">
        <v>262</v>
      </c>
      <c r="U21" s="247" t="s">
        <v>257</v>
      </c>
      <c r="V21" s="250" t="s">
        <v>39</v>
      </c>
      <c r="W21" s="251"/>
      <c r="X21" s="238" t="s">
        <v>284</v>
      </c>
      <c r="Y21" s="240"/>
      <c r="Z21" s="238" t="s">
        <v>285</v>
      </c>
      <c r="AA21" s="240"/>
    </row>
    <row r="22" spans="1:27" ht="155.25" customHeight="1" x14ac:dyDescent="0.25">
      <c r="A22" s="248"/>
      <c r="B22" s="252"/>
      <c r="C22" s="253"/>
      <c r="D22" s="252"/>
      <c r="E22" s="253"/>
      <c r="F22" s="238" t="s">
        <v>38</v>
      </c>
      <c r="G22" s="239"/>
      <c r="H22" s="238" t="s">
        <v>37</v>
      </c>
      <c r="I22" s="239"/>
      <c r="J22" s="249"/>
      <c r="K22" s="252"/>
      <c r="L22" s="253"/>
      <c r="M22" s="252"/>
      <c r="N22" s="253"/>
      <c r="O22" s="252"/>
      <c r="P22" s="253"/>
      <c r="Q22" s="252"/>
      <c r="R22" s="253"/>
      <c r="S22" s="249"/>
      <c r="T22" s="249"/>
      <c r="U22" s="249"/>
      <c r="V22" s="252"/>
      <c r="W22" s="253"/>
      <c r="X22" s="73" t="s">
        <v>34</v>
      </c>
      <c r="Y22" s="73" t="s">
        <v>249</v>
      </c>
      <c r="Z22" s="73" t="s">
        <v>33</v>
      </c>
      <c r="AA22" s="73" t="s">
        <v>32</v>
      </c>
    </row>
    <row r="23" spans="1:27" ht="21.75" customHeight="1" x14ac:dyDescent="0.25">
      <c r="A23" s="249"/>
      <c r="B23" s="103" t="s">
        <v>30</v>
      </c>
      <c r="C23" s="103" t="s">
        <v>31</v>
      </c>
      <c r="D23" s="74" t="s">
        <v>30</v>
      </c>
      <c r="E23" s="74" t="s">
        <v>31</v>
      </c>
      <c r="F23" s="74" t="s">
        <v>30</v>
      </c>
      <c r="G23" s="74" t="s">
        <v>31</v>
      </c>
      <c r="H23" s="74" t="s">
        <v>30</v>
      </c>
      <c r="I23" s="74" t="s">
        <v>31</v>
      </c>
      <c r="J23" s="74" t="s">
        <v>30</v>
      </c>
      <c r="K23" s="74" t="s">
        <v>30</v>
      </c>
      <c r="L23" s="74" t="s">
        <v>31</v>
      </c>
      <c r="M23" s="74" t="s">
        <v>30</v>
      </c>
      <c r="N23" s="74" t="s">
        <v>31</v>
      </c>
      <c r="O23" s="74" t="s">
        <v>30</v>
      </c>
      <c r="P23" s="74" t="s">
        <v>31</v>
      </c>
      <c r="Q23" s="74" t="s">
        <v>30</v>
      </c>
      <c r="R23" s="74" t="s">
        <v>31</v>
      </c>
      <c r="S23" s="74" t="s">
        <v>30</v>
      </c>
      <c r="T23" s="74" t="s">
        <v>30</v>
      </c>
      <c r="U23" s="74" t="s">
        <v>30</v>
      </c>
      <c r="V23" s="74" t="s">
        <v>30</v>
      </c>
      <c r="W23" s="74" t="s">
        <v>31</v>
      </c>
      <c r="X23" s="74" t="s">
        <v>30</v>
      </c>
      <c r="Y23" s="74" t="s">
        <v>30</v>
      </c>
      <c r="Z23" s="73" t="s">
        <v>30</v>
      </c>
      <c r="AA23" s="73" t="s">
        <v>30</v>
      </c>
    </row>
    <row r="24" spans="1:27" x14ac:dyDescent="0.25">
      <c r="A24" s="75">
        <v>1</v>
      </c>
      <c r="B24" s="75">
        <v>2</v>
      </c>
      <c r="C24" s="75">
        <v>3</v>
      </c>
      <c r="D24" s="75">
        <v>4</v>
      </c>
      <c r="E24" s="75">
        <v>5</v>
      </c>
      <c r="F24" s="75">
        <v>6</v>
      </c>
      <c r="G24" s="75">
        <v>7</v>
      </c>
      <c r="H24" s="75">
        <v>8</v>
      </c>
      <c r="I24" s="75">
        <v>9</v>
      </c>
      <c r="J24" s="75">
        <v>10</v>
      </c>
      <c r="K24" s="75">
        <v>11</v>
      </c>
      <c r="L24" s="75">
        <v>12</v>
      </c>
      <c r="M24" s="75">
        <v>13</v>
      </c>
      <c r="N24" s="75">
        <v>14</v>
      </c>
      <c r="O24" s="75">
        <v>15</v>
      </c>
      <c r="P24" s="75">
        <v>16</v>
      </c>
      <c r="Q24" s="75">
        <v>19</v>
      </c>
      <c r="R24" s="75">
        <v>20</v>
      </c>
      <c r="S24" s="75">
        <v>21</v>
      </c>
      <c r="T24" s="75">
        <v>22</v>
      </c>
      <c r="U24" s="75">
        <v>23</v>
      </c>
      <c r="V24" s="75">
        <v>24</v>
      </c>
      <c r="W24" s="75">
        <v>25</v>
      </c>
      <c r="X24" s="75">
        <v>26</v>
      </c>
      <c r="Y24" s="75">
        <v>27</v>
      </c>
      <c r="Z24" s="75">
        <v>28</v>
      </c>
      <c r="AA24" s="75">
        <v>29</v>
      </c>
    </row>
    <row r="25" spans="1:27" s="113" customFormat="1" ht="116.25" customHeight="1" x14ac:dyDescent="0.25">
      <c r="A25" s="190">
        <v>1</v>
      </c>
      <c r="B25" s="73" t="s">
        <v>312</v>
      </c>
      <c r="C25" s="209" t="s">
        <v>331</v>
      </c>
      <c r="D25" s="160"/>
      <c r="E25" s="160" t="s">
        <v>330</v>
      </c>
      <c r="F25" s="76"/>
      <c r="G25" s="76">
        <v>0.4</v>
      </c>
      <c r="H25" s="76"/>
      <c r="I25" s="76">
        <v>0.4</v>
      </c>
      <c r="J25" s="186">
        <v>2026</v>
      </c>
      <c r="K25" s="76"/>
      <c r="L25" s="191">
        <v>1</v>
      </c>
      <c r="M25" s="76"/>
      <c r="N25" s="112">
        <v>95</v>
      </c>
      <c r="O25" s="112"/>
      <c r="P25" s="112" t="s">
        <v>332</v>
      </c>
      <c r="Q25" s="76"/>
      <c r="R25" s="112">
        <v>0.04</v>
      </c>
      <c r="S25" s="76">
        <v>2026</v>
      </c>
      <c r="T25" s="76" t="s">
        <v>296</v>
      </c>
      <c r="U25" s="76" t="s">
        <v>296</v>
      </c>
      <c r="V25" s="73" t="s">
        <v>329</v>
      </c>
      <c r="W25" s="73" t="s">
        <v>329</v>
      </c>
      <c r="X25" s="76" t="s">
        <v>296</v>
      </c>
      <c r="Y25" s="76" t="s">
        <v>296</v>
      </c>
      <c r="Z25" s="76" t="s">
        <v>296</v>
      </c>
      <c r="AA25" s="76" t="s">
        <v>296</v>
      </c>
    </row>
    <row r="26" spans="1:27" s="113" customFormat="1" ht="68.25" customHeight="1" x14ac:dyDescent="0.25">
      <c r="A26" s="192"/>
      <c r="B26" s="193"/>
      <c r="C26" s="193"/>
      <c r="D26" s="194"/>
      <c r="E26" s="194"/>
      <c r="F26" s="195"/>
      <c r="G26" s="195"/>
      <c r="H26" s="195"/>
      <c r="I26" s="195"/>
      <c r="J26" s="196"/>
      <c r="K26" s="195"/>
      <c r="L26" s="197"/>
      <c r="M26" s="195"/>
      <c r="N26" s="245" t="s">
        <v>308</v>
      </c>
      <c r="O26" s="245"/>
      <c r="P26" s="245"/>
      <c r="Q26" s="245"/>
      <c r="R26" s="245"/>
      <c r="S26" s="245"/>
      <c r="T26" s="245"/>
      <c r="U26" s="245"/>
      <c r="V26" s="245"/>
      <c r="W26" s="245"/>
      <c r="X26" s="195"/>
      <c r="Y26" s="195"/>
      <c r="Z26" s="195"/>
      <c r="AA26" s="195"/>
    </row>
    <row r="27" spans="1:27" s="113" customFormat="1" ht="22.5" customHeight="1" x14ac:dyDescent="0.25">
      <c r="A27" s="192"/>
      <c r="B27" s="246"/>
      <c r="C27" s="246"/>
      <c r="D27" s="246"/>
      <c r="E27" s="194"/>
      <c r="F27" s="195"/>
      <c r="G27" s="195"/>
      <c r="K27" s="195"/>
      <c r="L27" s="197"/>
      <c r="M27" s="195"/>
      <c r="N27" s="246"/>
      <c r="O27" s="246"/>
      <c r="P27" s="246"/>
      <c r="Q27" s="246"/>
      <c r="R27" s="246"/>
      <c r="S27" s="246"/>
      <c r="T27" s="246"/>
      <c r="U27" s="246"/>
      <c r="V27" s="246"/>
      <c r="W27" s="246"/>
      <c r="X27" s="246"/>
      <c r="Y27" s="246"/>
      <c r="Z27" s="246"/>
      <c r="AA27" s="246"/>
    </row>
    <row r="28" spans="1:27" ht="46.5" customHeight="1" x14ac:dyDescent="0.25"/>
  </sheetData>
  <mergeCells count="30">
    <mergeCell ref="A5:AA5"/>
    <mergeCell ref="E16:Y16"/>
    <mergeCell ref="E7:Y7"/>
    <mergeCell ref="E10:Y10"/>
    <mergeCell ref="E13:Y13"/>
    <mergeCell ref="K9:U9"/>
    <mergeCell ref="O12:S12"/>
    <mergeCell ref="K15:V15"/>
    <mergeCell ref="U21:U22"/>
    <mergeCell ref="A19:AA19"/>
    <mergeCell ref="O21:P22"/>
    <mergeCell ref="F22:G22"/>
    <mergeCell ref="H22:I22"/>
    <mergeCell ref="B21:C22"/>
    <mergeCell ref="N26:W26"/>
    <mergeCell ref="B27:D27"/>
    <mergeCell ref="N27:AA27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</mergeCells>
  <pageMargins left="0.78740157480314965" right="0.59055118110236227" top="0.78740157480314965" bottom="0.39370078740157483" header="0.19685039370078741" footer="0.19685039370078741"/>
  <pageSetup paperSize="8" scale="3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3"/>
  <sheetViews>
    <sheetView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28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22</v>
      </c>
      <c r="D1" s="117"/>
      <c r="E1" s="14"/>
      <c r="F1" s="14"/>
    </row>
    <row r="2" spans="1:29" s="10" customFormat="1" ht="18.75" customHeight="1" x14ac:dyDescent="0.3">
      <c r="A2" s="16"/>
      <c r="C2" s="13" t="s">
        <v>7</v>
      </c>
      <c r="D2" s="117"/>
      <c r="E2" s="14"/>
      <c r="F2" s="14"/>
    </row>
    <row r="3" spans="1:29" s="10" customFormat="1" ht="18.75" x14ac:dyDescent="0.3">
      <c r="A3" s="15"/>
      <c r="C3" s="13" t="s">
        <v>303</v>
      </c>
      <c r="D3" s="117"/>
      <c r="E3" s="14"/>
      <c r="F3" s="14"/>
    </row>
    <row r="4" spans="1:29" s="10" customFormat="1" ht="18.75" x14ac:dyDescent="0.3">
      <c r="A4" s="15"/>
      <c r="C4" s="13"/>
      <c r="D4" s="117"/>
      <c r="E4" s="14"/>
      <c r="F4" s="14"/>
    </row>
    <row r="5" spans="1:29" s="10" customFormat="1" ht="15.75" x14ac:dyDescent="0.2">
      <c r="A5" s="214" t="s">
        <v>321</v>
      </c>
      <c r="B5" s="214"/>
      <c r="C5" s="214"/>
      <c r="D5" s="118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</row>
    <row r="6" spans="1:29" s="10" customFormat="1" ht="18.75" x14ac:dyDescent="0.3">
      <c r="A6" s="15"/>
      <c r="D6" s="117"/>
      <c r="E6" s="14"/>
      <c r="F6" s="14"/>
      <c r="G6" s="13"/>
    </row>
    <row r="7" spans="1:29" s="10" customFormat="1" ht="18.75" x14ac:dyDescent="0.2">
      <c r="A7" s="218" t="s">
        <v>6</v>
      </c>
      <c r="B7" s="218"/>
      <c r="C7" s="218"/>
      <c r="D7" s="119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18"/>
      <c r="B8" s="218"/>
      <c r="C8" s="218"/>
      <c r="D8" s="120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59" t="s">
        <v>305</v>
      </c>
      <c r="B9" s="259"/>
      <c r="C9" s="259"/>
      <c r="D9" s="121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15" t="s">
        <v>5</v>
      </c>
      <c r="B10" s="215"/>
      <c r="C10" s="215"/>
      <c r="D10" s="122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18"/>
      <c r="B11" s="218"/>
      <c r="C11" s="218"/>
      <c r="D11" s="120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0" t="s">
        <v>325</v>
      </c>
      <c r="B12" s="260"/>
      <c r="C12" s="260"/>
      <c r="D12" s="121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15" t="s">
        <v>4</v>
      </c>
      <c r="B13" s="215"/>
      <c r="C13" s="215"/>
      <c r="D13" s="122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3.75" customHeight="1" x14ac:dyDescent="0.2">
      <c r="A14" s="261"/>
      <c r="B14" s="261"/>
      <c r="C14" s="261"/>
      <c r="D14" s="123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" customHeight="1" x14ac:dyDescent="0.2">
      <c r="A15" s="258" t="s">
        <v>326</v>
      </c>
      <c r="B15" s="258"/>
      <c r="C15" s="258"/>
      <c r="D15" s="121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15" t="s">
        <v>3</v>
      </c>
      <c r="B16" s="215"/>
      <c r="C16" s="215"/>
      <c r="D16" s="122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4"/>
      <c r="B17" s="244"/>
      <c r="C17" s="244"/>
      <c r="D17" s="12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42" t="s">
        <v>248</v>
      </c>
      <c r="B18" s="242"/>
      <c r="C18" s="242"/>
      <c r="D18" s="12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22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21</v>
      </c>
      <c r="C20" s="31" t="s">
        <v>20</v>
      </c>
      <c r="D20" s="126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26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5">
      <c r="A22" s="18" t="s">
        <v>19</v>
      </c>
      <c r="B22" s="25" t="s">
        <v>254</v>
      </c>
      <c r="C22" s="158" t="s">
        <v>299</v>
      </c>
      <c r="D22" s="126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18</v>
      </c>
      <c r="B23" s="20" t="s">
        <v>15</v>
      </c>
      <c r="C23" s="180" t="s">
        <v>300</v>
      </c>
      <c r="D23" s="1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59.25" customHeight="1" x14ac:dyDescent="0.25">
      <c r="A24" s="18" t="s">
        <v>17</v>
      </c>
      <c r="B24" s="20" t="s">
        <v>266</v>
      </c>
      <c r="C24" s="34" t="s">
        <v>333</v>
      </c>
      <c r="D24" s="12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.4" customHeight="1" x14ac:dyDescent="0.25">
      <c r="A25" s="18" t="s">
        <v>16</v>
      </c>
      <c r="B25" s="20" t="s">
        <v>267</v>
      </c>
      <c r="C25" s="31" t="s">
        <v>289</v>
      </c>
      <c r="D25" s="12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147</v>
      </c>
      <c r="C26" s="31" t="s">
        <v>289</v>
      </c>
      <c r="D26" s="12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255</v>
      </c>
      <c r="C27" s="31" t="s">
        <v>289</v>
      </c>
      <c r="D27" s="12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1">
        <v>2026</v>
      </c>
      <c r="D28" s="12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1">
        <v>2026</v>
      </c>
      <c r="D29" s="12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8</v>
      </c>
      <c r="C30" s="31" t="s">
        <v>327</v>
      </c>
      <c r="D30" s="12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42.75" customHeight="1" x14ac:dyDescent="0.25">
      <c r="A31" s="262" t="s">
        <v>308</v>
      </c>
      <c r="B31" s="262"/>
      <c r="C31" s="262"/>
      <c r="D31" s="12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45.4" customHeight="1" x14ac:dyDescent="0.25">
      <c r="A32" s="210"/>
      <c r="B32" s="210"/>
      <c r="C32" s="210"/>
      <c r="D32" s="12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2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2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2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2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2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2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2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2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2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2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2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2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2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2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2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2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2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2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2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2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2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2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2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2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2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2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2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2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2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2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2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2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2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2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2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2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2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2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2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2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2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2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2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2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2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2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2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2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2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2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2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2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2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2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2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2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2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2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2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2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2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2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2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2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2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2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2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2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2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2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2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2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2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2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2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2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2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2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2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2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2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2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2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2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2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2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2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2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2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2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2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2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2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2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2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2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2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2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2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2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2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2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2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2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2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2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2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2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2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2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2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2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2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2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2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2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2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2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2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2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2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2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2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2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2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2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2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2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2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2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2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2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2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2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2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2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2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2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2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2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2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2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2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2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2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2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2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2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2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2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2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2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2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2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2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2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2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2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2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2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2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2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2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2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2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2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2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2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2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2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2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2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2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2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2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2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2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2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2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2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2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2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2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2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2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2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2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2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2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2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2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2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2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2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2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2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2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2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2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2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2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2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2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2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2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2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2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2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2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2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2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2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2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2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2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2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2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2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2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2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2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2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2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2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2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2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2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2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2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2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2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2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2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2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2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2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2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2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2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2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2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2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2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2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2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2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2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2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2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2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2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2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2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2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2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2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2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2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2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2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2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2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2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2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2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2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2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2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2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2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2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2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2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2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2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2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2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2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2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2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2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2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2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2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2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2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2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2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2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2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2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2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2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2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2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2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2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2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2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2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2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2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2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2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2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2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2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2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2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2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2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2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2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2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2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2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2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2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2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2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2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2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2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2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2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2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2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2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2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2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2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2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2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2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2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2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2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2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2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2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2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2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2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2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2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2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2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2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2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2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x14ac:dyDescent="0.25">
      <c r="A383" s="17"/>
      <c r="B383" s="17"/>
      <c r="C383" s="17"/>
      <c r="D383" s="12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</sheetData>
  <mergeCells count="15">
    <mergeCell ref="A32:C32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31:C31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zoomScaleSheetLayoutView="85" workbookViewId="0">
      <selection activeCell="A14" sqref="A14:J14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5" width="18" style="44" customWidth="1"/>
    <col min="6" max="6" width="18.140625" style="44" customWidth="1"/>
    <col min="7" max="8" width="18.28515625" style="44" customWidth="1"/>
    <col min="9" max="9" width="25.7109375" style="44" customWidth="1"/>
    <col min="10" max="10" width="27.7109375" style="44" customWidth="1"/>
    <col min="11" max="250" width="9.140625" style="44"/>
    <col min="251" max="251" width="37.7109375" style="44" customWidth="1"/>
    <col min="252" max="252" width="9.140625" style="44"/>
    <col min="253" max="253" width="12.85546875" style="44" customWidth="1"/>
    <col min="254" max="255" width="0" style="44" hidden="1" customWidth="1"/>
    <col min="256" max="256" width="18.28515625" style="44" customWidth="1"/>
    <col min="257" max="257" width="64.85546875" style="44" customWidth="1"/>
    <col min="258" max="261" width="9.140625" style="44"/>
    <col min="262" max="262" width="14.85546875" style="44" customWidth="1"/>
    <col min="263" max="506" width="9.140625" style="44"/>
    <col min="507" max="507" width="37.7109375" style="44" customWidth="1"/>
    <col min="508" max="508" width="9.140625" style="44"/>
    <col min="509" max="509" width="12.85546875" style="44" customWidth="1"/>
    <col min="510" max="511" width="0" style="44" hidden="1" customWidth="1"/>
    <col min="512" max="512" width="18.28515625" style="44" customWidth="1"/>
    <col min="513" max="513" width="64.85546875" style="44" customWidth="1"/>
    <col min="514" max="517" width="9.140625" style="44"/>
    <col min="518" max="518" width="14.85546875" style="44" customWidth="1"/>
    <col min="519" max="762" width="9.140625" style="44"/>
    <col min="763" max="763" width="37.7109375" style="44" customWidth="1"/>
    <col min="764" max="764" width="9.140625" style="44"/>
    <col min="765" max="765" width="12.85546875" style="44" customWidth="1"/>
    <col min="766" max="767" width="0" style="44" hidden="1" customWidth="1"/>
    <col min="768" max="768" width="18.28515625" style="44" customWidth="1"/>
    <col min="769" max="769" width="64.85546875" style="44" customWidth="1"/>
    <col min="770" max="773" width="9.140625" style="44"/>
    <col min="774" max="774" width="14.85546875" style="44" customWidth="1"/>
    <col min="775" max="1018" width="9.140625" style="44"/>
    <col min="1019" max="1019" width="37.7109375" style="44" customWidth="1"/>
    <col min="1020" max="1020" width="9.140625" style="44"/>
    <col min="1021" max="1021" width="12.85546875" style="44" customWidth="1"/>
    <col min="1022" max="1023" width="0" style="44" hidden="1" customWidth="1"/>
    <col min="1024" max="1024" width="18.28515625" style="44" customWidth="1"/>
    <col min="1025" max="1025" width="64.85546875" style="44" customWidth="1"/>
    <col min="1026" max="1029" width="9.140625" style="44"/>
    <col min="1030" max="1030" width="14.85546875" style="44" customWidth="1"/>
    <col min="1031" max="1274" width="9.140625" style="44"/>
    <col min="1275" max="1275" width="37.7109375" style="44" customWidth="1"/>
    <col min="1276" max="1276" width="9.140625" style="44"/>
    <col min="1277" max="1277" width="12.85546875" style="44" customWidth="1"/>
    <col min="1278" max="1279" width="0" style="44" hidden="1" customWidth="1"/>
    <col min="1280" max="1280" width="18.28515625" style="44" customWidth="1"/>
    <col min="1281" max="1281" width="64.85546875" style="44" customWidth="1"/>
    <col min="1282" max="1285" width="9.140625" style="44"/>
    <col min="1286" max="1286" width="14.85546875" style="44" customWidth="1"/>
    <col min="1287" max="1530" width="9.140625" style="44"/>
    <col min="1531" max="1531" width="37.7109375" style="44" customWidth="1"/>
    <col min="1532" max="1532" width="9.140625" style="44"/>
    <col min="1533" max="1533" width="12.85546875" style="44" customWidth="1"/>
    <col min="1534" max="1535" width="0" style="44" hidden="1" customWidth="1"/>
    <col min="1536" max="1536" width="18.28515625" style="44" customWidth="1"/>
    <col min="1537" max="1537" width="64.85546875" style="44" customWidth="1"/>
    <col min="1538" max="1541" width="9.140625" style="44"/>
    <col min="1542" max="1542" width="14.85546875" style="44" customWidth="1"/>
    <col min="1543" max="1786" width="9.140625" style="44"/>
    <col min="1787" max="1787" width="37.7109375" style="44" customWidth="1"/>
    <col min="1788" max="1788" width="9.140625" style="44"/>
    <col min="1789" max="1789" width="12.85546875" style="44" customWidth="1"/>
    <col min="1790" max="1791" width="0" style="44" hidden="1" customWidth="1"/>
    <col min="1792" max="1792" width="18.28515625" style="44" customWidth="1"/>
    <col min="1793" max="1793" width="64.85546875" style="44" customWidth="1"/>
    <col min="1794" max="1797" width="9.140625" style="44"/>
    <col min="1798" max="1798" width="14.85546875" style="44" customWidth="1"/>
    <col min="1799" max="2042" width="9.140625" style="44"/>
    <col min="2043" max="2043" width="37.7109375" style="44" customWidth="1"/>
    <col min="2044" max="2044" width="9.140625" style="44"/>
    <col min="2045" max="2045" width="12.85546875" style="44" customWidth="1"/>
    <col min="2046" max="2047" width="0" style="44" hidden="1" customWidth="1"/>
    <col min="2048" max="2048" width="18.28515625" style="44" customWidth="1"/>
    <col min="2049" max="2049" width="64.85546875" style="44" customWidth="1"/>
    <col min="2050" max="2053" width="9.140625" style="44"/>
    <col min="2054" max="2054" width="14.85546875" style="44" customWidth="1"/>
    <col min="2055" max="2298" width="9.140625" style="44"/>
    <col min="2299" max="2299" width="37.7109375" style="44" customWidth="1"/>
    <col min="2300" max="2300" width="9.140625" style="44"/>
    <col min="2301" max="2301" width="12.85546875" style="44" customWidth="1"/>
    <col min="2302" max="2303" width="0" style="44" hidden="1" customWidth="1"/>
    <col min="2304" max="2304" width="18.28515625" style="44" customWidth="1"/>
    <col min="2305" max="2305" width="64.85546875" style="44" customWidth="1"/>
    <col min="2306" max="2309" width="9.140625" style="44"/>
    <col min="2310" max="2310" width="14.85546875" style="44" customWidth="1"/>
    <col min="2311" max="2554" width="9.140625" style="44"/>
    <col min="2555" max="2555" width="37.7109375" style="44" customWidth="1"/>
    <col min="2556" max="2556" width="9.140625" style="44"/>
    <col min="2557" max="2557" width="12.85546875" style="44" customWidth="1"/>
    <col min="2558" max="2559" width="0" style="44" hidden="1" customWidth="1"/>
    <col min="2560" max="2560" width="18.28515625" style="44" customWidth="1"/>
    <col min="2561" max="2561" width="64.85546875" style="44" customWidth="1"/>
    <col min="2562" max="2565" width="9.140625" style="44"/>
    <col min="2566" max="2566" width="14.85546875" style="44" customWidth="1"/>
    <col min="2567" max="2810" width="9.140625" style="44"/>
    <col min="2811" max="2811" width="37.7109375" style="44" customWidth="1"/>
    <col min="2812" max="2812" width="9.140625" style="44"/>
    <col min="2813" max="2813" width="12.85546875" style="44" customWidth="1"/>
    <col min="2814" max="2815" width="0" style="44" hidden="1" customWidth="1"/>
    <col min="2816" max="2816" width="18.28515625" style="44" customWidth="1"/>
    <col min="2817" max="2817" width="64.85546875" style="44" customWidth="1"/>
    <col min="2818" max="2821" width="9.140625" style="44"/>
    <col min="2822" max="2822" width="14.85546875" style="44" customWidth="1"/>
    <col min="2823" max="3066" width="9.140625" style="44"/>
    <col min="3067" max="3067" width="37.7109375" style="44" customWidth="1"/>
    <col min="3068" max="3068" width="9.140625" style="44"/>
    <col min="3069" max="3069" width="12.85546875" style="44" customWidth="1"/>
    <col min="3070" max="3071" width="0" style="44" hidden="1" customWidth="1"/>
    <col min="3072" max="3072" width="18.28515625" style="44" customWidth="1"/>
    <col min="3073" max="3073" width="64.85546875" style="44" customWidth="1"/>
    <col min="3074" max="3077" width="9.140625" style="44"/>
    <col min="3078" max="3078" width="14.85546875" style="44" customWidth="1"/>
    <col min="3079" max="3322" width="9.140625" style="44"/>
    <col min="3323" max="3323" width="37.7109375" style="44" customWidth="1"/>
    <col min="3324" max="3324" width="9.140625" style="44"/>
    <col min="3325" max="3325" width="12.85546875" style="44" customWidth="1"/>
    <col min="3326" max="3327" width="0" style="44" hidden="1" customWidth="1"/>
    <col min="3328" max="3328" width="18.28515625" style="44" customWidth="1"/>
    <col min="3329" max="3329" width="64.85546875" style="44" customWidth="1"/>
    <col min="3330" max="3333" width="9.140625" style="44"/>
    <col min="3334" max="3334" width="14.85546875" style="44" customWidth="1"/>
    <col min="3335" max="3578" width="9.140625" style="44"/>
    <col min="3579" max="3579" width="37.7109375" style="44" customWidth="1"/>
    <col min="3580" max="3580" width="9.140625" style="44"/>
    <col min="3581" max="3581" width="12.85546875" style="44" customWidth="1"/>
    <col min="3582" max="3583" width="0" style="44" hidden="1" customWidth="1"/>
    <col min="3584" max="3584" width="18.28515625" style="44" customWidth="1"/>
    <col min="3585" max="3585" width="64.85546875" style="44" customWidth="1"/>
    <col min="3586" max="3589" width="9.140625" style="44"/>
    <col min="3590" max="3590" width="14.85546875" style="44" customWidth="1"/>
    <col min="3591" max="3834" width="9.140625" style="44"/>
    <col min="3835" max="3835" width="37.7109375" style="44" customWidth="1"/>
    <col min="3836" max="3836" width="9.140625" style="44"/>
    <col min="3837" max="3837" width="12.85546875" style="44" customWidth="1"/>
    <col min="3838" max="3839" width="0" style="44" hidden="1" customWidth="1"/>
    <col min="3840" max="3840" width="18.28515625" style="44" customWidth="1"/>
    <col min="3841" max="3841" width="64.85546875" style="44" customWidth="1"/>
    <col min="3842" max="3845" width="9.140625" style="44"/>
    <col min="3846" max="3846" width="14.85546875" style="44" customWidth="1"/>
    <col min="3847" max="4090" width="9.140625" style="44"/>
    <col min="4091" max="4091" width="37.7109375" style="44" customWidth="1"/>
    <col min="4092" max="4092" width="9.140625" style="44"/>
    <col min="4093" max="4093" width="12.85546875" style="44" customWidth="1"/>
    <col min="4094" max="4095" width="0" style="44" hidden="1" customWidth="1"/>
    <col min="4096" max="4096" width="18.28515625" style="44" customWidth="1"/>
    <col min="4097" max="4097" width="64.85546875" style="44" customWidth="1"/>
    <col min="4098" max="4101" width="9.140625" style="44"/>
    <col min="4102" max="4102" width="14.85546875" style="44" customWidth="1"/>
    <col min="4103" max="4346" width="9.140625" style="44"/>
    <col min="4347" max="4347" width="37.7109375" style="44" customWidth="1"/>
    <col min="4348" max="4348" width="9.140625" style="44"/>
    <col min="4349" max="4349" width="12.85546875" style="44" customWidth="1"/>
    <col min="4350" max="4351" width="0" style="44" hidden="1" customWidth="1"/>
    <col min="4352" max="4352" width="18.28515625" style="44" customWidth="1"/>
    <col min="4353" max="4353" width="64.85546875" style="44" customWidth="1"/>
    <col min="4354" max="4357" width="9.140625" style="44"/>
    <col min="4358" max="4358" width="14.85546875" style="44" customWidth="1"/>
    <col min="4359" max="4602" width="9.140625" style="44"/>
    <col min="4603" max="4603" width="37.7109375" style="44" customWidth="1"/>
    <col min="4604" max="4604" width="9.140625" style="44"/>
    <col min="4605" max="4605" width="12.85546875" style="44" customWidth="1"/>
    <col min="4606" max="4607" width="0" style="44" hidden="1" customWidth="1"/>
    <col min="4608" max="4608" width="18.28515625" style="44" customWidth="1"/>
    <col min="4609" max="4609" width="64.85546875" style="44" customWidth="1"/>
    <col min="4610" max="4613" width="9.140625" style="44"/>
    <col min="4614" max="4614" width="14.85546875" style="44" customWidth="1"/>
    <col min="4615" max="4858" width="9.140625" style="44"/>
    <col min="4859" max="4859" width="37.7109375" style="44" customWidth="1"/>
    <col min="4860" max="4860" width="9.140625" style="44"/>
    <col min="4861" max="4861" width="12.85546875" style="44" customWidth="1"/>
    <col min="4862" max="4863" width="0" style="44" hidden="1" customWidth="1"/>
    <col min="4864" max="4864" width="18.28515625" style="44" customWidth="1"/>
    <col min="4865" max="4865" width="64.85546875" style="44" customWidth="1"/>
    <col min="4866" max="4869" width="9.140625" style="44"/>
    <col min="4870" max="4870" width="14.85546875" style="44" customWidth="1"/>
    <col min="4871" max="5114" width="9.140625" style="44"/>
    <col min="5115" max="5115" width="37.7109375" style="44" customWidth="1"/>
    <col min="5116" max="5116" width="9.140625" style="44"/>
    <col min="5117" max="5117" width="12.85546875" style="44" customWidth="1"/>
    <col min="5118" max="5119" width="0" style="44" hidden="1" customWidth="1"/>
    <col min="5120" max="5120" width="18.28515625" style="44" customWidth="1"/>
    <col min="5121" max="5121" width="64.85546875" style="44" customWidth="1"/>
    <col min="5122" max="5125" width="9.140625" style="44"/>
    <col min="5126" max="5126" width="14.85546875" style="44" customWidth="1"/>
    <col min="5127" max="5370" width="9.140625" style="44"/>
    <col min="5371" max="5371" width="37.7109375" style="44" customWidth="1"/>
    <col min="5372" max="5372" width="9.140625" style="44"/>
    <col min="5373" max="5373" width="12.85546875" style="44" customWidth="1"/>
    <col min="5374" max="5375" width="0" style="44" hidden="1" customWidth="1"/>
    <col min="5376" max="5376" width="18.28515625" style="44" customWidth="1"/>
    <col min="5377" max="5377" width="64.85546875" style="44" customWidth="1"/>
    <col min="5378" max="5381" width="9.140625" style="44"/>
    <col min="5382" max="5382" width="14.85546875" style="44" customWidth="1"/>
    <col min="5383" max="5626" width="9.140625" style="44"/>
    <col min="5627" max="5627" width="37.7109375" style="44" customWidth="1"/>
    <col min="5628" max="5628" width="9.140625" style="44"/>
    <col min="5629" max="5629" width="12.85546875" style="44" customWidth="1"/>
    <col min="5630" max="5631" width="0" style="44" hidden="1" customWidth="1"/>
    <col min="5632" max="5632" width="18.28515625" style="44" customWidth="1"/>
    <col min="5633" max="5633" width="64.85546875" style="44" customWidth="1"/>
    <col min="5634" max="5637" width="9.140625" style="44"/>
    <col min="5638" max="5638" width="14.85546875" style="44" customWidth="1"/>
    <col min="5639" max="5882" width="9.140625" style="44"/>
    <col min="5883" max="5883" width="37.7109375" style="44" customWidth="1"/>
    <col min="5884" max="5884" width="9.140625" style="44"/>
    <col min="5885" max="5885" width="12.85546875" style="44" customWidth="1"/>
    <col min="5886" max="5887" width="0" style="44" hidden="1" customWidth="1"/>
    <col min="5888" max="5888" width="18.28515625" style="44" customWidth="1"/>
    <col min="5889" max="5889" width="64.85546875" style="44" customWidth="1"/>
    <col min="5890" max="5893" width="9.140625" style="44"/>
    <col min="5894" max="5894" width="14.85546875" style="44" customWidth="1"/>
    <col min="5895" max="6138" width="9.140625" style="44"/>
    <col min="6139" max="6139" width="37.7109375" style="44" customWidth="1"/>
    <col min="6140" max="6140" width="9.140625" style="44"/>
    <col min="6141" max="6141" width="12.85546875" style="44" customWidth="1"/>
    <col min="6142" max="6143" width="0" style="44" hidden="1" customWidth="1"/>
    <col min="6144" max="6144" width="18.28515625" style="44" customWidth="1"/>
    <col min="6145" max="6145" width="64.85546875" style="44" customWidth="1"/>
    <col min="6146" max="6149" width="9.140625" style="44"/>
    <col min="6150" max="6150" width="14.85546875" style="44" customWidth="1"/>
    <col min="6151" max="6394" width="9.140625" style="44"/>
    <col min="6395" max="6395" width="37.7109375" style="44" customWidth="1"/>
    <col min="6396" max="6396" width="9.140625" style="44"/>
    <col min="6397" max="6397" width="12.85546875" style="44" customWidth="1"/>
    <col min="6398" max="6399" width="0" style="44" hidden="1" customWidth="1"/>
    <col min="6400" max="6400" width="18.28515625" style="44" customWidth="1"/>
    <col min="6401" max="6401" width="64.85546875" style="44" customWidth="1"/>
    <col min="6402" max="6405" width="9.140625" style="44"/>
    <col min="6406" max="6406" width="14.85546875" style="44" customWidth="1"/>
    <col min="6407" max="6650" width="9.140625" style="44"/>
    <col min="6651" max="6651" width="37.7109375" style="44" customWidth="1"/>
    <col min="6652" max="6652" width="9.140625" style="44"/>
    <col min="6653" max="6653" width="12.85546875" style="44" customWidth="1"/>
    <col min="6654" max="6655" width="0" style="44" hidden="1" customWidth="1"/>
    <col min="6656" max="6656" width="18.28515625" style="44" customWidth="1"/>
    <col min="6657" max="6657" width="64.85546875" style="44" customWidth="1"/>
    <col min="6658" max="6661" width="9.140625" style="44"/>
    <col min="6662" max="6662" width="14.85546875" style="44" customWidth="1"/>
    <col min="6663" max="6906" width="9.140625" style="44"/>
    <col min="6907" max="6907" width="37.7109375" style="44" customWidth="1"/>
    <col min="6908" max="6908" width="9.140625" style="44"/>
    <col min="6909" max="6909" width="12.85546875" style="44" customWidth="1"/>
    <col min="6910" max="6911" width="0" style="44" hidden="1" customWidth="1"/>
    <col min="6912" max="6912" width="18.28515625" style="44" customWidth="1"/>
    <col min="6913" max="6913" width="64.85546875" style="44" customWidth="1"/>
    <col min="6914" max="6917" width="9.140625" style="44"/>
    <col min="6918" max="6918" width="14.85546875" style="44" customWidth="1"/>
    <col min="6919" max="7162" width="9.140625" style="44"/>
    <col min="7163" max="7163" width="37.7109375" style="44" customWidth="1"/>
    <col min="7164" max="7164" width="9.140625" style="44"/>
    <col min="7165" max="7165" width="12.85546875" style="44" customWidth="1"/>
    <col min="7166" max="7167" width="0" style="44" hidden="1" customWidth="1"/>
    <col min="7168" max="7168" width="18.28515625" style="44" customWidth="1"/>
    <col min="7169" max="7169" width="64.85546875" style="44" customWidth="1"/>
    <col min="7170" max="7173" width="9.140625" style="44"/>
    <col min="7174" max="7174" width="14.85546875" style="44" customWidth="1"/>
    <col min="7175" max="7418" width="9.140625" style="44"/>
    <col min="7419" max="7419" width="37.7109375" style="44" customWidth="1"/>
    <col min="7420" max="7420" width="9.140625" style="44"/>
    <col min="7421" max="7421" width="12.85546875" style="44" customWidth="1"/>
    <col min="7422" max="7423" width="0" style="44" hidden="1" customWidth="1"/>
    <col min="7424" max="7424" width="18.28515625" style="44" customWidth="1"/>
    <col min="7425" max="7425" width="64.85546875" style="44" customWidth="1"/>
    <col min="7426" max="7429" width="9.140625" style="44"/>
    <col min="7430" max="7430" width="14.85546875" style="44" customWidth="1"/>
    <col min="7431" max="7674" width="9.140625" style="44"/>
    <col min="7675" max="7675" width="37.7109375" style="44" customWidth="1"/>
    <col min="7676" max="7676" width="9.140625" style="44"/>
    <col min="7677" max="7677" width="12.85546875" style="44" customWidth="1"/>
    <col min="7678" max="7679" width="0" style="44" hidden="1" customWidth="1"/>
    <col min="7680" max="7680" width="18.28515625" style="44" customWidth="1"/>
    <col min="7681" max="7681" width="64.85546875" style="44" customWidth="1"/>
    <col min="7682" max="7685" width="9.140625" style="44"/>
    <col min="7686" max="7686" width="14.85546875" style="44" customWidth="1"/>
    <col min="7687" max="7930" width="9.140625" style="44"/>
    <col min="7931" max="7931" width="37.7109375" style="44" customWidth="1"/>
    <col min="7932" max="7932" width="9.140625" style="44"/>
    <col min="7933" max="7933" width="12.85546875" style="44" customWidth="1"/>
    <col min="7934" max="7935" width="0" style="44" hidden="1" customWidth="1"/>
    <col min="7936" max="7936" width="18.28515625" style="44" customWidth="1"/>
    <col min="7937" max="7937" width="64.85546875" style="44" customWidth="1"/>
    <col min="7938" max="7941" width="9.140625" style="44"/>
    <col min="7942" max="7942" width="14.85546875" style="44" customWidth="1"/>
    <col min="7943" max="8186" width="9.140625" style="44"/>
    <col min="8187" max="8187" width="37.7109375" style="44" customWidth="1"/>
    <col min="8188" max="8188" width="9.140625" style="44"/>
    <col min="8189" max="8189" width="12.85546875" style="44" customWidth="1"/>
    <col min="8190" max="8191" width="0" style="44" hidden="1" customWidth="1"/>
    <col min="8192" max="8192" width="18.28515625" style="44" customWidth="1"/>
    <col min="8193" max="8193" width="64.85546875" style="44" customWidth="1"/>
    <col min="8194" max="8197" width="9.140625" style="44"/>
    <col min="8198" max="8198" width="14.85546875" style="44" customWidth="1"/>
    <col min="8199" max="8442" width="9.140625" style="44"/>
    <col min="8443" max="8443" width="37.7109375" style="44" customWidth="1"/>
    <col min="8444" max="8444" width="9.140625" style="44"/>
    <col min="8445" max="8445" width="12.85546875" style="44" customWidth="1"/>
    <col min="8446" max="8447" width="0" style="44" hidden="1" customWidth="1"/>
    <col min="8448" max="8448" width="18.28515625" style="44" customWidth="1"/>
    <col min="8449" max="8449" width="64.85546875" style="44" customWidth="1"/>
    <col min="8450" max="8453" width="9.140625" style="44"/>
    <col min="8454" max="8454" width="14.85546875" style="44" customWidth="1"/>
    <col min="8455" max="8698" width="9.140625" style="44"/>
    <col min="8699" max="8699" width="37.7109375" style="44" customWidth="1"/>
    <col min="8700" max="8700" width="9.140625" style="44"/>
    <col min="8701" max="8701" width="12.85546875" style="44" customWidth="1"/>
    <col min="8702" max="8703" width="0" style="44" hidden="1" customWidth="1"/>
    <col min="8704" max="8704" width="18.28515625" style="44" customWidth="1"/>
    <col min="8705" max="8705" width="64.85546875" style="44" customWidth="1"/>
    <col min="8706" max="8709" width="9.140625" style="44"/>
    <col min="8710" max="8710" width="14.85546875" style="44" customWidth="1"/>
    <col min="8711" max="8954" width="9.140625" style="44"/>
    <col min="8955" max="8955" width="37.7109375" style="44" customWidth="1"/>
    <col min="8956" max="8956" width="9.140625" style="44"/>
    <col min="8957" max="8957" width="12.85546875" style="44" customWidth="1"/>
    <col min="8958" max="8959" width="0" style="44" hidden="1" customWidth="1"/>
    <col min="8960" max="8960" width="18.28515625" style="44" customWidth="1"/>
    <col min="8961" max="8961" width="64.85546875" style="44" customWidth="1"/>
    <col min="8962" max="8965" width="9.140625" style="44"/>
    <col min="8966" max="8966" width="14.85546875" style="44" customWidth="1"/>
    <col min="8967" max="9210" width="9.140625" style="44"/>
    <col min="9211" max="9211" width="37.7109375" style="44" customWidth="1"/>
    <col min="9212" max="9212" width="9.140625" style="44"/>
    <col min="9213" max="9213" width="12.85546875" style="44" customWidth="1"/>
    <col min="9214" max="9215" width="0" style="44" hidden="1" customWidth="1"/>
    <col min="9216" max="9216" width="18.28515625" style="44" customWidth="1"/>
    <col min="9217" max="9217" width="64.85546875" style="44" customWidth="1"/>
    <col min="9218" max="9221" width="9.140625" style="44"/>
    <col min="9222" max="9222" width="14.85546875" style="44" customWidth="1"/>
    <col min="9223" max="9466" width="9.140625" style="44"/>
    <col min="9467" max="9467" width="37.7109375" style="44" customWidth="1"/>
    <col min="9468" max="9468" width="9.140625" style="44"/>
    <col min="9469" max="9469" width="12.85546875" style="44" customWidth="1"/>
    <col min="9470" max="9471" width="0" style="44" hidden="1" customWidth="1"/>
    <col min="9472" max="9472" width="18.28515625" style="44" customWidth="1"/>
    <col min="9473" max="9473" width="64.85546875" style="44" customWidth="1"/>
    <col min="9474" max="9477" width="9.140625" style="44"/>
    <col min="9478" max="9478" width="14.85546875" style="44" customWidth="1"/>
    <col min="9479" max="9722" width="9.140625" style="44"/>
    <col min="9723" max="9723" width="37.7109375" style="44" customWidth="1"/>
    <col min="9724" max="9724" width="9.140625" style="44"/>
    <col min="9725" max="9725" width="12.85546875" style="44" customWidth="1"/>
    <col min="9726" max="9727" width="0" style="44" hidden="1" customWidth="1"/>
    <col min="9728" max="9728" width="18.28515625" style="44" customWidth="1"/>
    <col min="9729" max="9729" width="64.85546875" style="44" customWidth="1"/>
    <col min="9730" max="9733" width="9.140625" style="44"/>
    <col min="9734" max="9734" width="14.85546875" style="44" customWidth="1"/>
    <col min="9735" max="9978" width="9.140625" style="44"/>
    <col min="9979" max="9979" width="37.7109375" style="44" customWidth="1"/>
    <col min="9980" max="9980" width="9.140625" style="44"/>
    <col min="9981" max="9981" width="12.85546875" style="44" customWidth="1"/>
    <col min="9982" max="9983" width="0" style="44" hidden="1" customWidth="1"/>
    <col min="9984" max="9984" width="18.28515625" style="44" customWidth="1"/>
    <col min="9985" max="9985" width="64.85546875" style="44" customWidth="1"/>
    <col min="9986" max="9989" width="9.140625" style="44"/>
    <col min="9990" max="9990" width="14.85546875" style="44" customWidth="1"/>
    <col min="9991" max="10234" width="9.140625" style="44"/>
    <col min="10235" max="10235" width="37.7109375" style="44" customWidth="1"/>
    <col min="10236" max="10236" width="9.140625" style="44"/>
    <col min="10237" max="10237" width="12.85546875" style="44" customWidth="1"/>
    <col min="10238" max="10239" width="0" style="44" hidden="1" customWidth="1"/>
    <col min="10240" max="10240" width="18.28515625" style="44" customWidth="1"/>
    <col min="10241" max="10241" width="64.85546875" style="44" customWidth="1"/>
    <col min="10242" max="10245" width="9.140625" style="44"/>
    <col min="10246" max="10246" width="14.85546875" style="44" customWidth="1"/>
    <col min="10247" max="10490" width="9.140625" style="44"/>
    <col min="10491" max="10491" width="37.7109375" style="44" customWidth="1"/>
    <col min="10492" max="10492" width="9.140625" style="44"/>
    <col min="10493" max="10493" width="12.85546875" style="44" customWidth="1"/>
    <col min="10494" max="10495" width="0" style="44" hidden="1" customWidth="1"/>
    <col min="10496" max="10496" width="18.28515625" style="44" customWidth="1"/>
    <col min="10497" max="10497" width="64.85546875" style="44" customWidth="1"/>
    <col min="10498" max="10501" width="9.140625" style="44"/>
    <col min="10502" max="10502" width="14.85546875" style="44" customWidth="1"/>
    <col min="10503" max="10746" width="9.140625" style="44"/>
    <col min="10747" max="10747" width="37.7109375" style="44" customWidth="1"/>
    <col min="10748" max="10748" width="9.140625" style="44"/>
    <col min="10749" max="10749" width="12.85546875" style="44" customWidth="1"/>
    <col min="10750" max="10751" width="0" style="44" hidden="1" customWidth="1"/>
    <col min="10752" max="10752" width="18.28515625" style="44" customWidth="1"/>
    <col min="10753" max="10753" width="64.85546875" style="44" customWidth="1"/>
    <col min="10754" max="10757" width="9.140625" style="44"/>
    <col min="10758" max="10758" width="14.85546875" style="44" customWidth="1"/>
    <col min="10759" max="11002" width="9.140625" style="44"/>
    <col min="11003" max="11003" width="37.7109375" style="44" customWidth="1"/>
    <col min="11004" max="11004" width="9.140625" style="44"/>
    <col min="11005" max="11005" width="12.85546875" style="44" customWidth="1"/>
    <col min="11006" max="11007" width="0" style="44" hidden="1" customWidth="1"/>
    <col min="11008" max="11008" width="18.28515625" style="44" customWidth="1"/>
    <col min="11009" max="11009" width="64.85546875" style="44" customWidth="1"/>
    <col min="11010" max="11013" width="9.140625" style="44"/>
    <col min="11014" max="11014" width="14.85546875" style="44" customWidth="1"/>
    <col min="11015" max="11258" width="9.140625" style="44"/>
    <col min="11259" max="11259" width="37.7109375" style="44" customWidth="1"/>
    <col min="11260" max="11260" width="9.140625" style="44"/>
    <col min="11261" max="11261" width="12.85546875" style="44" customWidth="1"/>
    <col min="11262" max="11263" width="0" style="44" hidden="1" customWidth="1"/>
    <col min="11264" max="11264" width="18.28515625" style="44" customWidth="1"/>
    <col min="11265" max="11265" width="64.85546875" style="44" customWidth="1"/>
    <col min="11266" max="11269" width="9.140625" style="44"/>
    <col min="11270" max="11270" width="14.85546875" style="44" customWidth="1"/>
    <col min="11271" max="11514" width="9.140625" style="44"/>
    <col min="11515" max="11515" width="37.7109375" style="44" customWidth="1"/>
    <col min="11516" max="11516" width="9.140625" style="44"/>
    <col min="11517" max="11517" width="12.85546875" style="44" customWidth="1"/>
    <col min="11518" max="11519" width="0" style="44" hidden="1" customWidth="1"/>
    <col min="11520" max="11520" width="18.28515625" style="44" customWidth="1"/>
    <col min="11521" max="11521" width="64.85546875" style="44" customWidth="1"/>
    <col min="11522" max="11525" width="9.140625" style="44"/>
    <col min="11526" max="11526" width="14.85546875" style="44" customWidth="1"/>
    <col min="11527" max="11770" width="9.140625" style="44"/>
    <col min="11771" max="11771" width="37.7109375" style="44" customWidth="1"/>
    <col min="11772" max="11772" width="9.140625" style="44"/>
    <col min="11773" max="11773" width="12.85546875" style="44" customWidth="1"/>
    <col min="11774" max="11775" width="0" style="44" hidden="1" customWidth="1"/>
    <col min="11776" max="11776" width="18.28515625" style="44" customWidth="1"/>
    <col min="11777" max="11777" width="64.85546875" style="44" customWidth="1"/>
    <col min="11778" max="11781" width="9.140625" style="44"/>
    <col min="11782" max="11782" width="14.85546875" style="44" customWidth="1"/>
    <col min="11783" max="12026" width="9.140625" style="44"/>
    <col min="12027" max="12027" width="37.7109375" style="44" customWidth="1"/>
    <col min="12028" max="12028" width="9.140625" style="44"/>
    <col min="12029" max="12029" width="12.85546875" style="44" customWidth="1"/>
    <col min="12030" max="12031" width="0" style="44" hidden="1" customWidth="1"/>
    <col min="12032" max="12032" width="18.28515625" style="44" customWidth="1"/>
    <col min="12033" max="12033" width="64.85546875" style="44" customWidth="1"/>
    <col min="12034" max="12037" width="9.140625" style="44"/>
    <col min="12038" max="12038" width="14.85546875" style="44" customWidth="1"/>
    <col min="12039" max="12282" width="9.140625" style="44"/>
    <col min="12283" max="12283" width="37.7109375" style="44" customWidth="1"/>
    <col min="12284" max="12284" width="9.140625" style="44"/>
    <col min="12285" max="12285" width="12.85546875" style="44" customWidth="1"/>
    <col min="12286" max="12287" width="0" style="44" hidden="1" customWidth="1"/>
    <col min="12288" max="12288" width="18.28515625" style="44" customWidth="1"/>
    <col min="12289" max="12289" width="64.85546875" style="44" customWidth="1"/>
    <col min="12290" max="12293" width="9.140625" style="44"/>
    <col min="12294" max="12294" width="14.85546875" style="44" customWidth="1"/>
    <col min="12295" max="12538" width="9.140625" style="44"/>
    <col min="12539" max="12539" width="37.7109375" style="44" customWidth="1"/>
    <col min="12540" max="12540" width="9.140625" style="44"/>
    <col min="12541" max="12541" width="12.85546875" style="44" customWidth="1"/>
    <col min="12542" max="12543" width="0" style="44" hidden="1" customWidth="1"/>
    <col min="12544" max="12544" width="18.28515625" style="44" customWidth="1"/>
    <col min="12545" max="12545" width="64.85546875" style="44" customWidth="1"/>
    <col min="12546" max="12549" width="9.140625" style="44"/>
    <col min="12550" max="12550" width="14.85546875" style="44" customWidth="1"/>
    <col min="12551" max="12794" width="9.140625" style="44"/>
    <col min="12795" max="12795" width="37.7109375" style="44" customWidth="1"/>
    <col min="12796" max="12796" width="9.140625" style="44"/>
    <col min="12797" max="12797" width="12.85546875" style="44" customWidth="1"/>
    <col min="12798" max="12799" width="0" style="44" hidden="1" customWidth="1"/>
    <col min="12800" max="12800" width="18.28515625" style="44" customWidth="1"/>
    <col min="12801" max="12801" width="64.85546875" style="44" customWidth="1"/>
    <col min="12802" max="12805" width="9.140625" style="44"/>
    <col min="12806" max="12806" width="14.85546875" style="44" customWidth="1"/>
    <col min="12807" max="13050" width="9.140625" style="44"/>
    <col min="13051" max="13051" width="37.7109375" style="44" customWidth="1"/>
    <col min="13052" max="13052" width="9.140625" style="44"/>
    <col min="13053" max="13053" width="12.85546875" style="44" customWidth="1"/>
    <col min="13054" max="13055" width="0" style="44" hidden="1" customWidth="1"/>
    <col min="13056" max="13056" width="18.28515625" style="44" customWidth="1"/>
    <col min="13057" max="13057" width="64.85546875" style="44" customWidth="1"/>
    <col min="13058" max="13061" width="9.140625" style="44"/>
    <col min="13062" max="13062" width="14.85546875" style="44" customWidth="1"/>
    <col min="13063" max="13306" width="9.140625" style="44"/>
    <col min="13307" max="13307" width="37.7109375" style="44" customWidth="1"/>
    <col min="13308" max="13308" width="9.140625" style="44"/>
    <col min="13309" max="13309" width="12.85546875" style="44" customWidth="1"/>
    <col min="13310" max="13311" width="0" style="44" hidden="1" customWidth="1"/>
    <col min="13312" max="13312" width="18.28515625" style="44" customWidth="1"/>
    <col min="13313" max="13313" width="64.85546875" style="44" customWidth="1"/>
    <col min="13314" max="13317" width="9.140625" style="44"/>
    <col min="13318" max="13318" width="14.85546875" style="44" customWidth="1"/>
    <col min="13319" max="13562" width="9.140625" style="44"/>
    <col min="13563" max="13563" width="37.7109375" style="44" customWidth="1"/>
    <col min="13564" max="13564" width="9.140625" style="44"/>
    <col min="13565" max="13565" width="12.85546875" style="44" customWidth="1"/>
    <col min="13566" max="13567" width="0" style="44" hidden="1" customWidth="1"/>
    <col min="13568" max="13568" width="18.28515625" style="44" customWidth="1"/>
    <col min="13569" max="13569" width="64.85546875" style="44" customWidth="1"/>
    <col min="13570" max="13573" width="9.140625" style="44"/>
    <col min="13574" max="13574" width="14.85546875" style="44" customWidth="1"/>
    <col min="13575" max="13818" width="9.140625" style="44"/>
    <col min="13819" max="13819" width="37.7109375" style="44" customWidth="1"/>
    <col min="13820" max="13820" width="9.140625" style="44"/>
    <col min="13821" max="13821" width="12.85546875" style="44" customWidth="1"/>
    <col min="13822" max="13823" width="0" style="44" hidden="1" customWidth="1"/>
    <col min="13824" max="13824" width="18.28515625" style="44" customWidth="1"/>
    <col min="13825" max="13825" width="64.85546875" style="44" customWidth="1"/>
    <col min="13826" max="13829" width="9.140625" style="44"/>
    <col min="13830" max="13830" width="14.85546875" style="44" customWidth="1"/>
    <col min="13831" max="14074" width="9.140625" style="44"/>
    <col min="14075" max="14075" width="37.7109375" style="44" customWidth="1"/>
    <col min="14076" max="14076" width="9.140625" style="44"/>
    <col min="14077" max="14077" width="12.85546875" style="44" customWidth="1"/>
    <col min="14078" max="14079" width="0" style="44" hidden="1" customWidth="1"/>
    <col min="14080" max="14080" width="18.28515625" style="44" customWidth="1"/>
    <col min="14081" max="14081" width="64.85546875" style="44" customWidth="1"/>
    <col min="14082" max="14085" width="9.140625" style="44"/>
    <col min="14086" max="14086" width="14.85546875" style="44" customWidth="1"/>
    <col min="14087" max="14330" width="9.140625" style="44"/>
    <col min="14331" max="14331" width="37.7109375" style="44" customWidth="1"/>
    <col min="14332" max="14332" width="9.140625" style="44"/>
    <col min="14333" max="14333" width="12.85546875" style="44" customWidth="1"/>
    <col min="14334" max="14335" width="0" style="44" hidden="1" customWidth="1"/>
    <col min="14336" max="14336" width="18.28515625" style="44" customWidth="1"/>
    <col min="14337" max="14337" width="64.85546875" style="44" customWidth="1"/>
    <col min="14338" max="14341" width="9.140625" style="44"/>
    <col min="14342" max="14342" width="14.85546875" style="44" customWidth="1"/>
    <col min="14343" max="14586" width="9.140625" style="44"/>
    <col min="14587" max="14587" width="37.7109375" style="44" customWidth="1"/>
    <col min="14588" max="14588" width="9.140625" style="44"/>
    <col min="14589" max="14589" width="12.85546875" style="44" customWidth="1"/>
    <col min="14590" max="14591" width="0" style="44" hidden="1" customWidth="1"/>
    <col min="14592" max="14592" width="18.28515625" style="44" customWidth="1"/>
    <col min="14593" max="14593" width="64.85546875" style="44" customWidth="1"/>
    <col min="14594" max="14597" width="9.140625" style="44"/>
    <col min="14598" max="14598" width="14.85546875" style="44" customWidth="1"/>
    <col min="14599" max="14842" width="9.140625" style="44"/>
    <col min="14843" max="14843" width="37.7109375" style="44" customWidth="1"/>
    <col min="14844" max="14844" width="9.140625" style="44"/>
    <col min="14845" max="14845" width="12.85546875" style="44" customWidth="1"/>
    <col min="14846" max="14847" width="0" style="44" hidden="1" customWidth="1"/>
    <col min="14848" max="14848" width="18.28515625" style="44" customWidth="1"/>
    <col min="14849" max="14849" width="64.85546875" style="44" customWidth="1"/>
    <col min="14850" max="14853" width="9.140625" style="44"/>
    <col min="14854" max="14854" width="14.85546875" style="44" customWidth="1"/>
    <col min="14855" max="15098" width="9.140625" style="44"/>
    <col min="15099" max="15099" width="37.7109375" style="44" customWidth="1"/>
    <col min="15100" max="15100" width="9.140625" style="44"/>
    <col min="15101" max="15101" width="12.85546875" style="44" customWidth="1"/>
    <col min="15102" max="15103" width="0" style="44" hidden="1" customWidth="1"/>
    <col min="15104" max="15104" width="18.28515625" style="44" customWidth="1"/>
    <col min="15105" max="15105" width="64.85546875" style="44" customWidth="1"/>
    <col min="15106" max="15109" width="9.140625" style="44"/>
    <col min="15110" max="15110" width="14.85546875" style="44" customWidth="1"/>
    <col min="15111" max="15354" width="9.140625" style="44"/>
    <col min="15355" max="15355" width="37.7109375" style="44" customWidth="1"/>
    <col min="15356" max="15356" width="9.140625" style="44"/>
    <col min="15357" max="15357" width="12.85546875" style="44" customWidth="1"/>
    <col min="15358" max="15359" width="0" style="44" hidden="1" customWidth="1"/>
    <col min="15360" max="15360" width="18.28515625" style="44" customWidth="1"/>
    <col min="15361" max="15361" width="64.85546875" style="44" customWidth="1"/>
    <col min="15362" max="15365" width="9.140625" style="44"/>
    <col min="15366" max="15366" width="14.85546875" style="44" customWidth="1"/>
    <col min="15367" max="15610" width="9.140625" style="44"/>
    <col min="15611" max="15611" width="37.7109375" style="44" customWidth="1"/>
    <col min="15612" max="15612" width="9.140625" style="44"/>
    <col min="15613" max="15613" width="12.85546875" style="44" customWidth="1"/>
    <col min="15614" max="15615" width="0" style="44" hidden="1" customWidth="1"/>
    <col min="15616" max="15616" width="18.28515625" style="44" customWidth="1"/>
    <col min="15617" max="15617" width="64.85546875" style="44" customWidth="1"/>
    <col min="15618" max="15621" width="9.140625" style="44"/>
    <col min="15622" max="15622" width="14.85546875" style="44" customWidth="1"/>
    <col min="15623" max="15866" width="9.140625" style="44"/>
    <col min="15867" max="15867" width="37.7109375" style="44" customWidth="1"/>
    <col min="15868" max="15868" width="9.140625" style="44"/>
    <col min="15869" max="15869" width="12.85546875" style="44" customWidth="1"/>
    <col min="15870" max="15871" width="0" style="44" hidden="1" customWidth="1"/>
    <col min="15872" max="15872" width="18.28515625" style="44" customWidth="1"/>
    <col min="15873" max="15873" width="64.85546875" style="44" customWidth="1"/>
    <col min="15874" max="15877" width="9.140625" style="44"/>
    <col min="15878" max="15878" width="14.85546875" style="44" customWidth="1"/>
    <col min="15879" max="16122" width="9.140625" style="44"/>
    <col min="16123" max="16123" width="37.7109375" style="44" customWidth="1"/>
    <col min="16124" max="16124" width="9.140625" style="44"/>
    <col min="16125" max="16125" width="12.85546875" style="44" customWidth="1"/>
    <col min="16126" max="16127" width="0" style="44" hidden="1" customWidth="1"/>
    <col min="16128" max="16128" width="18.28515625" style="44" customWidth="1"/>
    <col min="16129" max="16129" width="64.85546875" style="44" customWidth="1"/>
    <col min="16130" max="16133" width="9.140625" style="44"/>
    <col min="16134" max="16134" width="14.85546875" style="44" customWidth="1"/>
    <col min="16135" max="16384" width="9.140625" style="44"/>
  </cols>
  <sheetData>
    <row r="1" spans="1:42" ht="18.75" x14ac:dyDescent="0.25">
      <c r="J1" s="33" t="s">
        <v>22</v>
      </c>
    </row>
    <row r="2" spans="1:42" ht="18.75" x14ac:dyDescent="0.3">
      <c r="J2" s="13" t="s">
        <v>7</v>
      </c>
    </row>
    <row r="3" spans="1:42" ht="18.75" x14ac:dyDescent="0.3">
      <c r="J3" s="13" t="s">
        <v>303</v>
      </c>
    </row>
    <row r="4" spans="1:42" ht="18.75" x14ac:dyDescent="0.3">
      <c r="I4" s="13"/>
    </row>
    <row r="5" spans="1:42" x14ac:dyDescent="0.25">
      <c r="A5" s="214" t="s">
        <v>322</v>
      </c>
      <c r="B5" s="214"/>
      <c r="C5" s="214"/>
      <c r="D5" s="214"/>
      <c r="E5" s="214"/>
      <c r="F5" s="214"/>
      <c r="G5" s="214"/>
      <c r="H5" s="214"/>
      <c r="I5" s="214"/>
      <c r="J5" s="214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</row>
    <row r="6" spans="1:42" ht="18.75" x14ac:dyDescent="0.3">
      <c r="I6" s="13"/>
    </row>
    <row r="7" spans="1:42" ht="18.75" x14ac:dyDescent="0.25">
      <c r="A7" s="218" t="s">
        <v>6</v>
      </c>
      <c r="B7" s="218"/>
      <c r="C7" s="218"/>
      <c r="D7" s="218"/>
      <c r="E7" s="218"/>
      <c r="F7" s="218"/>
      <c r="G7" s="218"/>
      <c r="H7" s="218"/>
      <c r="I7" s="218"/>
      <c r="J7" s="218"/>
    </row>
    <row r="8" spans="1:42" ht="18.75" x14ac:dyDescent="0.25">
      <c r="A8" s="218"/>
      <c r="B8" s="218"/>
      <c r="C8" s="218"/>
      <c r="D8" s="218"/>
      <c r="E8" s="218"/>
      <c r="F8" s="218"/>
      <c r="G8" s="218"/>
      <c r="H8" s="218"/>
      <c r="I8" s="218"/>
      <c r="J8" s="218"/>
    </row>
    <row r="9" spans="1:42" x14ac:dyDescent="0.25">
      <c r="A9" s="274" t="s">
        <v>305</v>
      </c>
      <c r="B9" s="274"/>
      <c r="C9" s="274"/>
      <c r="D9" s="274"/>
      <c r="E9" s="274"/>
      <c r="F9" s="274"/>
      <c r="G9" s="274"/>
      <c r="H9" s="274"/>
      <c r="I9" s="274"/>
      <c r="J9" s="274"/>
    </row>
    <row r="10" spans="1:42" x14ac:dyDescent="0.25">
      <c r="A10" s="215" t="s">
        <v>5</v>
      </c>
      <c r="B10" s="215"/>
      <c r="C10" s="215"/>
      <c r="D10" s="215"/>
      <c r="E10" s="215"/>
      <c r="F10" s="215"/>
      <c r="G10" s="215"/>
      <c r="H10" s="215"/>
      <c r="I10" s="215"/>
      <c r="J10" s="215"/>
    </row>
    <row r="11" spans="1:42" ht="18.75" x14ac:dyDescent="0.25">
      <c r="A11" s="218"/>
      <c r="B11" s="218"/>
      <c r="C11" s="218"/>
      <c r="D11" s="218"/>
      <c r="E11" s="218"/>
      <c r="F11" s="218"/>
      <c r="G11" s="218"/>
      <c r="H11" s="218"/>
      <c r="I11" s="218"/>
      <c r="J11" s="218"/>
    </row>
    <row r="12" spans="1:42" x14ac:dyDescent="0.25">
      <c r="A12" s="189"/>
      <c r="B12" s="189"/>
      <c r="C12" s="277" t="s">
        <v>325</v>
      </c>
      <c r="D12" s="277"/>
      <c r="E12" s="277"/>
      <c r="F12" s="277"/>
      <c r="G12" s="277"/>
      <c r="H12" s="277"/>
      <c r="I12" s="189"/>
      <c r="J12" s="189"/>
    </row>
    <row r="13" spans="1:42" x14ac:dyDescent="0.25">
      <c r="A13" s="215" t="s">
        <v>4</v>
      </c>
      <c r="B13" s="215"/>
      <c r="C13" s="215"/>
      <c r="D13" s="215"/>
      <c r="E13" s="215"/>
      <c r="F13" s="215"/>
      <c r="G13" s="215"/>
      <c r="H13" s="215"/>
      <c r="I13" s="215"/>
      <c r="J13" s="215"/>
    </row>
    <row r="14" spans="1:42" ht="18.75" x14ac:dyDescent="0.25">
      <c r="A14" s="261"/>
      <c r="B14" s="261"/>
      <c r="C14" s="261"/>
      <c r="D14" s="261"/>
      <c r="E14" s="261"/>
      <c r="F14" s="261"/>
      <c r="G14" s="261"/>
      <c r="H14" s="261"/>
      <c r="I14" s="261"/>
      <c r="J14" s="261"/>
    </row>
    <row r="15" spans="1:42" ht="31.5" customHeight="1" x14ac:dyDescent="0.25">
      <c r="A15" s="275" t="s">
        <v>326</v>
      </c>
      <c r="B15" s="274"/>
      <c r="C15" s="274"/>
      <c r="D15" s="274"/>
      <c r="E15" s="274"/>
      <c r="F15" s="274"/>
      <c r="G15" s="274"/>
      <c r="H15" s="274"/>
      <c r="I15" s="274"/>
      <c r="J15" s="274"/>
    </row>
    <row r="16" spans="1:42" x14ac:dyDescent="0.25">
      <c r="A16" s="215" t="s">
        <v>3</v>
      </c>
      <c r="B16" s="215"/>
      <c r="C16" s="215"/>
      <c r="D16" s="215"/>
      <c r="E16" s="215"/>
      <c r="F16" s="215"/>
      <c r="G16" s="215"/>
      <c r="H16" s="215"/>
      <c r="I16" s="215"/>
      <c r="J16" s="215"/>
    </row>
    <row r="17" spans="1:10" ht="16.149999999999999" customHeight="1" x14ac:dyDescent="0.25">
      <c r="J17" s="70"/>
    </row>
    <row r="18" spans="1:10" x14ac:dyDescent="0.25">
      <c r="I18" s="69"/>
    </row>
    <row r="19" spans="1:10" ht="16.149999999999999" customHeight="1" x14ac:dyDescent="0.25">
      <c r="A19" s="273" t="s">
        <v>252</v>
      </c>
      <c r="B19" s="273"/>
      <c r="C19" s="273"/>
      <c r="D19" s="273"/>
      <c r="E19" s="273"/>
      <c r="F19" s="273"/>
      <c r="G19" s="273"/>
      <c r="H19" s="273"/>
      <c r="I19" s="273"/>
      <c r="J19" s="273"/>
    </row>
    <row r="20" spans="1:10" x14ac:dyDescent="0.25">
      <c r="A20" s="47"/>
      <c r="B20" s="47"/>
      <c r="C20" s="68"/>
      <c r="D20" s="68"/>
      <c r="E20" s="68"/>
      <c r="F20" s="68"/>
      <c r="G20" s="68"/>
      <c r="H20" s="68"/>
      <c r="I20" s="68"/>
      <c r="J20" s="68"/>
    </row>
    <row r="21" spans="1:10" ht="28.5" customHeight="1" x14ac:dyDescent="0.25">
      <c r="A21" s="263" t="s">
        <v>139</v>
      </c>
      <c r="B21" s="263" t="s">
        <v>138</v>
      </c>
      <c r="C21" s="268" t="s">
        <v>198</v>
      </c>
      <c r="D21" s="268"/>
      <c r="E21" s="268"/>
      <c r="F21" s="268"/>
      <c r="G21" s="276" t="s">
        <v>137</v>
      </c>
      <c r="H21" s="265" t="s">
        <v>200</v>
      </c>
      <c r="I21" s="263" t="s">
        <v>136</v>
      </c>
      <c r="J21" s="264" t="s">
        <v>199</v>
      </c>
    </row>
    <row r="22" spans="1:10" ht="58.5" customHeight="1" x14ac:dyDescent="0.25">
      <c r="A22" s="263"/>
      <c r="B22" s="263"/>
      <c r="C22" s="269" t="s">
        <v>1</v>
      </c>
      <c r="D22" s="269"/>
      <c r="E22" s="270" t="s">
        <v>0</v>
      </c>
      <c r="F22" s="271"/>
      <c r="G22" s="276"/>
      <c r="H22" s="266"/>
      <c r="I22" s="263"/>
      <c r="J22" s="264"/>
    </row>
    <row r="23" spans="1:10" ht="31.5" x14ac:dyDescent="0.25">
      <c r="A23" s="263"/>
      <c r="B23" s="263"/>
      <c r="C23" s="67" t="s">
        <v>135</v>
      </c>
      <c r="D23" s="67" t="s">
        <v>134</v>
      </c>
      <c r="E23" s="67" t="s">
        <v>135</v>
      </c>
      <c r="F23" s="67" t="s">
        <v>134</v>
      </c>
      <c r="G23" s="276"/>
      <c r="H23" s="267"/>
      <c r="I23" s="263"/>
      <c r="J23" s="264"/>
    </row>
    <row r="24" spans="1:10" x14ac:dyDescent="0.25">
      <c r="A24" s="48">
        <v>1</v>
      </c>
      <c r="B24" s="48">
        <v>2</v>
      </c>
      <c r="C24" s="67">
        <v>3</v>
      </c>
      <c r="D24" s="67">
        <v>4</v>
      </c>
      <c r="E24" s="67">
        <v>7</v>
      </c>
      <c r="F24" s="67">
        <v>8</v>
      </c>
      <c r="G24" s="67">
        <v>9</v>
      </c>
      <c r="H24" s="67">
        <v>10</v>
      </c>
      <c r="I24" s="67">
        <v>11</v>
      </c>
      <c r="J24" s="67">
        <v>12</v>
      </c>
    </row>
    <row r="25" spans="1:10" ht="31.5" x14ac:dyDescent="0.25">
      <c r="A25" s="64">
        <v>1</v>
      </c>
      <c r="B25" s="65" t="s">
        <v>133</v>
      </c>
      <c r="C25" s="109"/>
      <c r="D25" s="66"/>
      <c r="E25" s="66"/>
      <c r="F25" s="66"/>
      <c r="G25" s="66"/>
      <c r="H25" s="66"/>
      <c r="I25" s="61"/>
      <c r="J25" s="72"/>
    </row>
    <row r="26" spans="1:10" s="147" customFormat="1" ht="21.75" customHeight="1" x14ac:dyDescent="0.25">
      <c r="A26" s="137" t="s">
        <v>132</v>
      </c>
      <c r="B26" s="24" t="s">
        <v>202</v>
      </c>
      <c r="C26" s="50" t="s">
        <v>323</v>
      </c>
      <c r="D26" s="50" t="s">
        <v>323</v>
      </c>
      <c r="E26" s="50" t="s">
        <v>323</v>
      </c>
      <c r="F26" s="50" t="s">
        <v>323</v>
      </c>
      <c r="G26" s="152">
        <v>1</v>
      </c>
      <c r="H26" s="152">
        <v>1</v>
      </c>
      <c r="I26" s="151" t="s">
        <v>293</v>
      </c>
      <c r="J26" s="151" t="s">
        <v>293</v>
      </c>
    </row>
    <row r="27" spans="1:10" s="148" customFormat="1" ht="39" customHeight="1" x14ac:dyDescent="0.25">
      <c r="A27" s="143" t="s">
        <v>131</v>
      </c>
      <c r="B27" s="144" t="s">
        <v>204</v>
      </c>
      <c r="C27" s="62" t="s">
        <v>293</v>
      </c>
      <c r="D27" s="62" t="s">
        <v>293</v>
      </c>
      <c r="E27" s="62" t="s">
        <v>293</v>
      </c>
      <c r="F27" s="62" t="s">
        <v>293</v>
      </c>
      <c r="G27" s="152">
        <v>0</v>
      </c>
      <c r="H27" s="152">
        <v>0</v>
      </c>
      <c r="I27" s="62" t="s">
        <v>293</v>
      </c>
      <c r="J27" s="62" t="s">
        <v>293</v>
      </c>
    </row>
    <row r="28" spans="1:10" s="148" customFormat="1" ht="70.5" customHeight="1" x14ac:dyDescent="0.25">
      <c r="A28" s="143" t="s">
        <v>203</v>
      </c>
      <c r="B28" s="144" t="s">
        <v>208</v>
      </c>
      <c r="C28" s="62" t="s">
        <v>293</v>
      </c>
      <c r="D28" s="62" t="s">
        <v>293</v>
      </c>
      <c r="E28" s="62" t="s">
        <v>293</v>
      </c>
      <c r="F28" s="62" t="s">
        <v>293</v>
      </c>
      <c r="G28" s="152">
        <v>0</v>
      </c>
      <c r="H28" s="152">
        <v>0</v>
      </c>
      <c r="I28" s="62" t="s">
        <v>293</v>
      </c>
      <c r="J28" s="62" t="s">
        <v>293</v>
      </c>
    </row>
    <row r="29" spans="1:10" s="148" customFormat="1" ht="54" customHeight="1" x14ac:dyDescent="0.25">
      <c r="A29" s="143" t="s">
        <v>130</v>
      </c>
      <c r="B29" s="144" t="s">
        <v>207</v>
      </c>
      <c r="C29" s="62" t="s">
        <v>293</v>
      </c>
      <c r="D29" s="62" t="s">
        <v>293</v>
      </c>
      <c r="E29" s="62" t="s">
        <v>293</v>
      </c>
      <c r="F29" s="62" t="s">
        <v>293</v>
      </c>
      <c r="G29" s="152">
        <v>0</v>
      </c>
      <c r="H29" s="152">
        <v>0</v>
      </c>
      <c r="I29" s="62" t="s">
        <v>293</v>
      </c>
      <c r="J29" s="62" t="s">
        <v>293</v>
      </c>
    </row>
    <row r="30" spans="1:10" s="148" customFormat="1" ht="50.25" customHeight="1" x14ac:dyDescent="0.25">
      <c r="A30" s="143" t="s">
        <v>129</v>
      </c>
      <c r="B30" s="144" t="s">
        <v>209</v>
      </c>
      <c r="C30" s="62" t="s">
        <v>293</v>
      </c>
      <c r="D30" s="62" t="s">
        <v>293</v>
      </c>
      <c r="E30" s="62" t="s">
        <v>293</v>
      </c>
      <c r="F30" s="62" t="s">
        <v>293</v>
      </c>
      <c r="G30" s="152">
        <v>0</v>
      </c>
      <c r="H30" s="152">
        <v>0</v>
      </c>
      <c r="I30" s="62" t="s">
        <v>293</v>
      </c>
      <c r="J30" s="62" t="s">
        <v>293</v>
      </c>
    </row>
    <row r="31" spans="1:10" s="148" customFormat="1" ht="37.9" customHeight="1" x14ac:dyDescent="0.25">
      <c r="A31" s="143" t="s">
        <v>128</v>
      </c>
      <c r="B31" s="149" t="s">
        <v>205</v>
      </c>
      <c r="C31" s="50" t="s">
        <v>323</v>
      </c>
      <c r="D31" s="50" t="s">
        <v>323</v>
      </c>
      <c r="E31" s="50" t="s">
        <v>323</v>
      </c>
      <c r="F31" s="50" t="s">
        <v>323</v>
      </c>
      <c r="G31" s="152">
        <v>1</v>
      </c>
      <c r="H31" s="152">
        <v>1</v>
      </c>
      <c r="I31" s="62" t="s">
        <v>293</v>
      </c>
      <c r="J31" s="151" t="s">
        <v>293</v>
      </c>
    </row>
    <row r="32" spans="1:10" s="148" customFormat="1" ht="45.4" customHeight="1" x14ac:dyDescent="0.25">
      <c r="A32" s="143" t="s">
        <v>126</v>
      </c>
      <c r="B32" s="149" t="s">
        <v>210</v>
      </c>
      <c r="C32" s="50" t="s">
        <v>323</v>
      </c>
      <c r="D32" s="50" t="s">
        <v>323</v>
      </c>
      <c r="E32" s="50" t="s">
        <v>323</v>
      </c>
      <c r="F32" s="50" t="s">
        <v>323</v>
      </c>
      <c r="G32" s="152">
        <v>1</v>
      </c>
      <c r="H32" s="152">
        <v>1</v>
      </c>
      <c r="I32" s="62" t="s">
        <v>293</v>
      </c>
      <c r="J32" s="62" t="s">
        <v>293</v>
      </c>
    </row>
    <row r="33" spans="1:10" s="148" customFormat="1" ht="58.5" customHeight="1" x14ac:dyDescent="0.25">
      <c r="A33" s="143" t="s">
        <v>221</v>
      </c>
      <c r="B33" s="149" t="s">
        <v>151</v>
      </c>
      <c r="C33" s="145" t="s">
        <v>293</v>
      </c>
      <c r="D33" s="145" t="s">
        <v>293</v>
      </c>
      <c r="E33" s="145" t="s">
        <v>293</v>
      </c>
      <c r="F33" s="145" t="s">
        <v>293</v>
      </c>
      <c r="G33" s="152">
        <v>0</v>
      </c>
      <c r="H33" s="152">
        <v>0</v>
      </c>
      <c r="I33" s="62" t="s">
        <v>293</v>
      </c>
      <c r="J33" s="62" t="s">
        <v>293</v>
      </c>
    </row>
    <row r="34" spans="1:10" s="148" customFormat="1" ht="47.25" customHeight="1" x14ac:dyDescent="0.25">
      <c r="A34" s="143" t="s">
        <v>222</v>
      </c>
      <c r="B34" s="149" t="s">
        <v>214</v>
      </c>
      <c r="C34" s="110" t="s">
        <v>293</v>
      </c>
      <c r="D34" s="110" t="s">
        <v>293</v>
      </c>
      <c r="E34" s="110" t="s">
        <v>293</v>
      </c>
      <c r="F34" s="110" t="s">
        <v>293</v>
      </c>
      <c r="G34" s="152">
        <v>0</v>
      </c>
      <c r="H34" s="152">
        <v>0</v>
      </c>
      <c r="I34" s="62" t="s">
        <v>293</v>
      </c>
      <c r="J34" s="62" t="s">
        <v>293</v>
      </c>
    </row>
    <row r="35" spans="1:10" s="148" customFormat="1" ht="49.5" customHeight="1" x14ac:dyDescent="0.25">
      <c r="A35" s="143" t="s">
        <v>223</v>
      </c>
      <c r="B35" s="149" t="s">
        <v>127</v>
      </c>
      <c r="C35" s="50" t="s">
        <v>323</v>
      </c>
      <c r="D35" s="50" t="s">
        <v>323</v>
      </c>
      <c r="E35" s="50" t="s">
        <v>323</v>
      </c>
      <c r="F35" s="50" t="s">
        <v>323</v>
      </c>
      <c r="G35" s="152">
        <v>1</v>
      </c>
      <c r="H35" s="152">
        <v>1</v>
      </c>
      <c r="I35" s="62" t="s">
        <v>293</v>
      </c>
      <c r="J35" s="62" t="s">
        <v>293</v>
      </c>
    </row>
    <row r="36" spans="1:10" s="147" customFormat="1" ht="37.9" customHeight="1" x14ac:dyDescent="0.25">
      <c r="A36" s="143" t="s">
        <v>224</v>
      </c>
      <c r="B36" s="149" t="s">
        <v>206</v>
      </c>
      <c r="C36" s="110" t="s">
        <v>293</v>
      </c>
      <c r="D36" s="110" t="s">
        <v>293</v>
      </c>
      <c r="E36" s="110" t="s">
        <v>293</v>
      </c>
      <c r="F36" s="110" t="s">
        <v>293</v>
      </c>
      <c r="G36" s="152">
        <v>0</v>
      </c>
      <c r="H36" s="152">
        <v>0</v>
      </c>
      <c r="I36" s="62" t="s">
        <v>293</v>
      </c>
      <c r="J36" s="151" t="s">
        <v>293</v>
      </c>
    </row>
    <row r="37" spans="1:10" s="147" customFormat="1" ht="34.5" customHeight="1" x14ac:dyDescent="0.25">
      <c r="A37" s="143" t="s">
        <v>225</v>
      </c>
      <c r="B37" s="149" t="s">
        <v>125</v>
      </c>
      <c r="C37" s="50" t="s">
        <v>323</v>
      </c>
      <c r="D37" s="50" t="s">
        <v>323</v>
      </c>
      <c r="E37" s="50" t="s">
        <v>323</v>
      </c>
      <c r="F37" s="50" t="s">
        <v>323</v>
      </c>
      <c r="G37" s="152">
        <v>1</v>
      </c>
      <c r="H37" s="152">
        <v>1</v>
      </c>
      <c r="I37" s="62" t="s">
        <v>293</v>
      </c>
      <c r="J37" s="62" t="s">
        <v>293</v>
      </c>
    </row>
    <row r="38" spans="1:10" s="147" customFormat="1" ht="33" customHeight="1" x14ac:dyDescent="0.25">
      <c r="A38" s="143" t="s">
        <v>226</v>
      </c>
      <c r="B38" s="150" t="s">
        <v>124</v>
      </c>
      <c r="C38" s="62"/>
      <c r="D38" s="62"/>
      <c r="E38" s="62"/>
      <c r="F38" s="62"/>
      <c r="G38" s="146"/>
      <c r="H38" s="146"/>
      <c r="I38" s="62" t="s">
        <v>293</v>
      </c>
      <c r="J38" s="62" t="s">
        <v>293</v>
      </c>
    </row>
    <row r="39" spans="1:10" s="147" customFormat="1" ht="78.75" x14ac:dyDescent="0.25">
      <c r="A39" s="143">
        <v>2</v>
      </c>
      <c r="B39" s="149" t="s">
        <v>211</v>
      </c>
      <c r="C39" s="161" t="s">
        <v>293</v>
      </c>
      <c r="D39" s="161" t="s">
        <v>293</v>
      </c>
      <c r="E39" s="161" t="s">
        <v>293</v>
      </c>
      <c r="F39" s="161" t="s">
        <v>293</v>
      </c>
      <c r="G39" s="152">
        <v>0</v>
      </c>
      <c r="H39" s="152">
        <v>0</v>
      </c>
      <c r="I39" s="62" t="s">
        <v>293</v>
      </c>
      <c r="J39" s="62" t="s">
        <v>293</v>
      </c>
    </row>
    <row r="40" spans="1:10" ht="34.15" customHeight="1" x14ac:dyDescent="0.25">
      <c r="A40" s="64" t="s">
        <v>123</v>
      </c>
      <c r="B40" s="149" t="s">
        <v>213</v>
      </c>
      <c r="C40" s="50" t="s">
        <v>323</v>
      </c>
      <c r="D40" s="50" t="s">
        <v>323</v>
      </c>
      <c r="E40" s="50" t="s">
        <v>323</v>
      </c>
      <c r="F40" s="145">
        <v>2026</v>
      </c>
      <c r="G40" s="152">
        <v>1</v>
      </c>
      <c r="H40" s="152">
        <v>1</v>
      </c>
      <c r="I40" s="62" t="s">
        <v>293</v>
      </c>
      <c r="J40" s="62" t="s">
        <v>293</v>
      </c>
    </row>
    <row r="41" spans="1:10" ht="63.4" customHeight="1" x14ac:dyDescent="0.25">
      <c r="A41" s="64" t="s">
        <v>122</v>
      </c>
      <c r="B41" s="150" t="s">
        <v>270</v>
      </c>
      <c r="C41" s="161" t="s">
        <v>293</v>
      </c>
      <c r="D41" s="161" t="s">
        <v>293</v>
      </c>
      <c r="E41" s="161" t="s">
        <v>293</v>
      </c>
      <c r="F41" s="161" t="s">
        <v>293</v>
      </c>
      <c r="G41" s="161" t="s">
        <v>293</v>
      </c>
      <c r="H41" s="161" t="s">
        <v>293</v>
      </c>
      <c r="I41" s="62" t="s">
        <v>293</v>
      </c>
      <c r="J41" s="151" t="s">
        <v>293</v>
      </c>
    </row>
    <row r="42" spans="1:10" ht="58.5" customHeight="1" x14ac:dyDescent="0.25">
      <c r="A42" s="64">
        <v>3</v>
      </c>
      <c r="B42" s="149" t="s">
        <v>212</v>
      </c>
      <c r="C42" s="145">
        <v>2026</v>
      </c>
      <c r="D42" s="145">
        <v>2026</v>
      </c>
      <c r="E42" s="161" t="s">
        <v>293</v>
      </c>
      <c r="F42" s="161" t="s">
        <v>293</v>
      </c>
      <c r="G42" s="152">
        <v>0</v>
      </c>
      <c r="H42" s="152">
        <v>0</v>
      </c>
      <c r="I42" s="62" t="s">
        <v>293</v>
      </c>
      <c r="J42" s="62" t="s">
        <v>293</v>
      </c>
    </row>
    <row r="43" spans="1:10" ht="34.5" customHeight="1" x14ac:dyDescent="0.25">
      <c r="A43" s="64" t="s">
        <v>121</v>
      </c>
      <c r="B43" s="63" t="s">
        <v>119</v>
      </c>
      <c r="C43" s="145">
        <v>2026</v>
      </c>
      <c r="D43" s="145">
        <v>2026</v>
      </c>
      <c r="E43" s="161" t="s">
        <v>293</v>
      </c>
      <c r="F43" s="161" t="s">
        <v>293</v>
      </c>
      <c r="G43" s="152">
        <v>0</v>
      </c>
      <c r="H43" s="152">
        <v>0</v>
      </c>
      <c r="I43" s="62" t="s">
        <v>293</v>
      </c>
      <c r="J43" s="62" t="s">
        <v>293</v>
      </c>
    </row>
    <row r="44" spans="1:10" ht="24.75" customHeight="1" x14ac:dyDescent="0.25">
      <c r="A44" s="64" t="s">
        <v>120</v>
      </c>
      <c r="B44" s="63" t="s">
        <v>117</v>
      </c>
      <c r="C44" s="145">
        <v>2026</v>
      </c>
      <c r="D44" s="145">
        <v>2026</v>
      </c>
      <c r="E44" s="161" t="s">
        <v>293</v>
      </c>
      <c r="F44" s="161" t="s">
        <v>293</v>
      </c>
      <c r="G44" s="152">
        <v>0</v>
      </c>
      <c r="H44" s="152">
        <v>0</v>
      </c>
      <c r="I44" s="62" t="s">
        <v>293</v>
      </c>
      <c r="J44" s="62" t="s">
        <v>293</v>
      </c>
    </row>
    <row r="45" spans="1:10" ht="90.75" customHeight="1" x14ac:dyDescent="0.25">
      <c r="A45" s="64" t="s">
        <v>118</v>
      </c>
      <c r="B45" s="63" t="s">
        <v>217</v>
      </c>
      <c r="C45" s="62" t="s">
        <v>293</v>
      </c>
      <c r="D45" s="62" t="s">
        <v>293</v>
      </c>
      <c r="E45" s="62" t="s">
        <v>293</v>
      </c>
      <c r="F45" s="62" t="s">
        <v>293</v>
      </c>
      <c r="G45" s="152">
        <v>0</v>
      </c>
      <c r="H45" s="152">
        <v>0</v>
      </c>
      <c r="I45" s="62" t="s">
        <v>293</v>
      </c>
      <c r="J45" s="62" t="s">
        <v>293</v>
      </c>
    </row>
    <row r="46" spans="1:10" ht="167.65" customHeight="1" x14ac:dyDescent="0.25">
      <c r="A46" s="64" t="s">
        <v>116</v>
      </c>
      <c r="B46" s="63" t="s">
        <v>215</v>
      </c>
      <c r="C46" s="62" t="s">
        <v>293</v>
      </c>
      <c r="D46" s="62" t="s">
        <v>293</v>
      </c>
      <c r="E46" s="62" t="s">
        <v>293</v>
      </c>
      <c r="F46" s="62" t="s">
        <v>293</v>
      </c>
      <c r="G46" s="152">
        <v>0</v>
      </c>
      <c r="H46" s="152">
        <v>0</v>
      </c>
      <c r="I46" s="62" t="s">
        <v>293</v>
      </c>
      <c r="J46" s="151" t="s">
        <v>293</v>
      </c>
    </row>
    <row r="47" spans="1:10" ht="30.75" customHeight="1" x14ac:dyDescent="0.25">
      <c r="A47" s="64" t="s">
        <v>114</v>
      </c>
      <c r="B47" s="63" t="s">
        <v>115</v>
      </c>
      <c r="C47" s="145">
        <v>2026</v>
      </c>
      <c r="D47" s="145">
        <v>2026</v>
      </c>
      <c r="E47" s="161" t="s">
        <v>293</v>
      </c>
      <c r="F47" s="161" t="s">
        <v>293</v>
      </c>
      <c r="G47" s="152">
        <v>0</v>
      </c>
      <c r="H47" s="152">
        <v>0</v>
      </c>
      <c r="I47" s="62" t="s">
        <v>293</v>
      </c>
      <c r="J47" s="62" t="s">
        <v>293</v>
      </c>
    </row>
    <row r="48" spans="1:10" ht="37.9" customHeight="1" x14ac:dyDescent="0.25">
      <c r="A48" s="64" t="s">
        <v>227</v>
      </c>
      <c r="B48" s="65" t="s">
        <v>113</v>
      </c>
      <c r="C48" s="62" t="s">
        <v>293</v>
      </c>
      <c r="D48" s="62" t="s">
        <v>293</v>
      </c>
      <c r="E48" s="62" t="s">
        <v>293</v>
      </c>
      <c r="F48" s="62" t="s">
        <v>293</v>
      </c>
      <c r="G48" s="62" t="s">
        <v>293</v>
      </c>
      <c r="H48" s="62" t="s">
        <v>293</v>
      </c>
      <c r="I48" s="62" t="s">
        <v>293</v>
      </c>
      <c r="J48" s="62" t="s">
        <v>293</v>
      </c>
    </row>
    <row r="49" spans="1:10" ht="35.25" customHeight="1" x14ac:dyDescent="0.25">
      <c r="A49" s="64">
        <v>4</v>
      </c>
      <c r="B49" s="63" t="s">
        <v>111</v>
      </c>
      <c r="C49" s="62" t="s">
        <v>293</v>
      </c>
      <c r="D49" s="62" t="s">
        <v>293</v>
      </c>
      <c r="E49" s="62" t="s">
        <v>293</v>
      </c>
      <c r="F49" s="62" t="s">
        <v>293</v>
      </c>
      <c r="G49" s="152">
        <v>0</v>
      </c>
      <c r="H49" s="152">
        <v>0</v>
      </c>
      <c r="I49" s="62" t="s">
        <v>293</v>
      </c>
      <c r="J49" s="62" t="s">
        <v>293</v>
      </c>
    </row>
    <row r="50" spans="1:10" ht="86.25" customHeight="1" x14ac:dyDescent="0.25">
      <c r="A50" s="64" t="s">
        <v>112</v>
      </c>
      <c r="B50" s="63" t="s">
        <v>216</v>
      </c>
      <c r="C50" s="145">
        <v>2026</v>
      </c>
      <c r="D50" s="145">
        <v>2026</v>
      </c>
      <c r="E50" s="161" t="s">
        <v>293</v>
      </c>
      <c r="F50" s="161" t="s">
        <v>293</v>
      </c>
      <c r="G50" s="152">
        <v>0</v>
      </c>
      <c r="H50" s="152">
        <v>0</v>
      </c>
      <c r="I50" s="62" t="s">
        <v>293</v>
      </c>
      <c r="J50" s="62" t="s">
        <v>293</v>
      </c>
    </row>
    <row r="51" spans="1:10" ht="77.650000000000006" customHeight="1" x14ac:dyDescent="0.25">
      <c r="A51" s="64" t="s">
        <v>110</v>
      </c>
      <c r="B51" s="63" t="s">
        <v>218</v>
      </c>
      <c r="C51" s="145">
        <v>2026</v>
      </c>
      <c r="D51" s="145">
        <v>2026</v>
      </c>
      <c r="E51" s="161" t="s">
        <v>293</v>
      </c>
      <c r="F51" s="161" t="s">
        <v>293</v>
      </c>
      <c r="G51" s="152">
        <v>0</v>
      </c>
      <c r="H51" s="152">
        <v>0</v>
      </c>
      <c r="I51" s="62" t="s">
        <v>293</v>
      </c>
      <c r="J51" s="151" t="s">
        <v>293</v>
      </c>
    </row>
    <row r="52" spans="1:10" ht="71.25" customHeight="1" x14ac:dyDescent="0.25">
      <c r="A52" s="64" t="s">
        <v>108</v>
      </c>
      <c r="B52" s="63" t="s">
        <v>109</v>
      </c>
      <c r="C52" s="145">
        <v>2026</v>
      </c>
      <c r="D52" s="145">
        <v>2026</v>
      </c>
      <c r="E52" s="161" t="s">
        <v>293</v>
      </c>
      <c r="F52" s="161" t="s">
        <v>293</v>
      </c>
      <c r="G52" s="152">
        <v>0</v>
      </c>
      <c r="H52" s="152">
        <v>0</v>
      </c>
      <c r="I52" s="62" t="s">
        <v>293</v>
      </c>
      <c r="J52" s="62" t="s">
        <v>293</v>
      </c>
    </row>
    <row r="53" spans="1:10" ht="48.4" customHeight="1" x14ac:dyDescent="0.25">
      <c r="A53" s="64" t="s">
        <v>106</v>
      </c>
      <c r="B53" s="101" t="s">
        <v>219</v>
      </c>
      <c r="C53" s="145">
        <v>2026</v>
      </c>
      <c r="D53" s="145">
        <v>2026</v>
      </c>
      <c r="E53" s="161" t="s">
        <v>293</v>
      </c>
      <c r="F53" s="161" t="s">
        <v>293</v>
      </c>
      <c r="G53" s="152">
        <v>0</v>
      </c>
      <c r="H53" s="152">
        <v>0</v>
      </c>
      <c r="I53" s="62" t="s">
        <v>293</v>
      </c>
      <c r="J53" s="62" t="s">
        <v>293</v>
      </c>
    </row>
    <row r="54" spans="1:10" ht="46.5" customHeight="1" x14ac:dyDescent="0.25">
      <c r="A54" s="64" t="s">
        <v>220</v>
      </c>
      <c r="B54" s="63" t="s">
        <v>107</v>
      </c>
      <c r="C54" s="145">
        <v>2026</v>
      </c>
      <c r="D54" s="145">
        <v>2026</v>
      </c>
      <c r="E54" s="161" t="s">
        <v>293</v>
      </c>
      <c r="F54" s="161" t="s">
        <v>293</v>
      </c>
      <c r="G54" s="152">
        <v>0</v>
      </c>
      <c r="H54" s="152">
        <v>0</v>
      </c>
      <c r="I54" s="62" t="s">
        <v>293</v>
      </c>
      <c r="J54" s="62" t="s">
        <v>293</v>
      </c>
    </row>
    <row r="55" spans="1:10" x14ac:dyDescent="0.25">
      <c r="J55" s="165"/>
    </row>
    <row r="56" spans="1:10" ht="34.15" customHeight="1" x14ac:dyDescent="0.25">
      <c r="A56" s="272" t="s">
        <v>308</v>
      </c>
      <c r="B56" s="272"/>
      <c r="C56" s="272"/>
      <c r="D56" s="272"/>
      <c r="E56" s="272"/>
      <c r="F56" s="272"/>
      <c r="G56" s="272"/>
      <c r="H56" s="272"/>
      <c r="I56" s="272"/>
      <c r="J56" s="272"/>
    </row>
    <row r="57" spans="1:10" x14ac:dyDescent="0.25">
      <c r="A57" s="198"/>
    </row>
  </sheetData>
  <mergeCells count="22">
    <mergeCell ref="A56:J56"/>
    <mergeCell ref="A14:J14"/>
    <mergeCell ref="A19:J19"/>
    <mergeCell ref="A5:J5"/>
    <mergeCell ref="A7:J7"/>
    <mergeCell ref="A9:J9"/>
    <mergeCell ref="A10:J10"/>
    <mergeCell ref="A13:J13"/>
    <mergeCell ref="A8:J8"/>
    <mergeCell ref="A11:J11"/>
    <mergeCell ref="A15:J15"/>
    <mergeCell ref="A16:J16"/>
    <mergeCell ref="A21:A23"/>
    <mergeCell ref="B21:B23"/>
    <mergeCell ref="G21:G23"/>
    <mergeCell ref="C12:H12"/>
    <mergeCell ref="I21:I23"/>
    <mergeCell ref="J21:J23"/>
    <mergeCell ref="H21:H23"/>
    <mergeCell ref="C21:F21"/>
    <mergeCell ref="C22:D22"/>
    <mergeCell ref="E22:F2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  <ignoredErrors>
    <ignoredError sqref="C26:F26 C31:F37 C40:F4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view="pageBreakPreview" zoomScale="85" zoomScaleNormal="70" zoomScaleSheetLayoutView="85" workbookViewId="0">
      <selection activeCell="A12" sqref="A12:S12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85546875" style="44" customWidth="1"/>
    <col min="6" max="9" width="11.42578125" style="44" customWidth="1"/>
    <col min="10" max="17" width="11.42578125" style="43" customWidth="1"/>
    <col min="18" max="18" width="11.85546875" style="43" customWidth="1"/>
    <col min="19" max="19" width="12.140625" style="43" customWidth="1"/>
    <col min="20" max="16384" width="9.140625" style="43"/>
  </cols>
  <sheetData>
    <row r="1" spans="1:19" ht="18.75" x14ac:dyDescent="0.25">
      <c r="A1" s="44"/>
      <c r="B1" s="44"/>
      <c r="C1" s="44"/>
      <c r="D1" s="44"/>
      <c r="J1" s="44"/>
      <c r="K1" s="44"/>
      <c r="S1" s="33" t="s">
        <v>22</v>
      </c>
    </row>
    <row r="2" spans="1:19" ht="18.75" x14ac:dyDescent="0.3">
      <c r="A2" s="44"/>
      <c r="B2" s="44"/>
      <c r="C2" s="44"/>
      <c r="D2" s="44"/>
      <c r="J2" s="44"/>
      <c r="K2" s="44"/>
      <c r="S2" s="13" t="s">
        <v>7</v>
      </c>
    </row>
    <row r="3" spans="1:19" ht="18.75" x14ac:dyDescent="0.3">
      <c r="A3" s="44"/>
      <c r="B3" s="44"/>
      <c r="C3" s="44"/>
      <c r="D3" s="44"/>
      <c r="J3" s="44"/>
      <c r="K3" s="44"/>
      <c r="S3" s="13" t="s">
        <v>303</v>
      </c>
    </row>
    <row r="4" spans="1:19" ht="18.75" customHeight="1" x14ac:dyDescent="0.25">
      <c r="A4" s="214" t="s">
        <v>322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</row>
    <row r="5" spans="1:19" ht="18.75" x14ac:dyDescent="0.3">
      <c r="A5" s="44"/>
      <c r="B5" s="44"/>
      <c r="C5" s="44"/>
      <c r="D5" s="44"/>
      <c r="J5" s="44"/>
      <c r="K5" s="44"/>
      <c r="S5" s="13"/>
    </row>
    <row r="6" spans="1:19" ht="18.75" x14ac:dyDescent="0.25">
      <c r="A6" s="218" t="s">
        <v>6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</row>
    <row r="7" spans="1:19" ht="18.75" x14ac:dyDescent="0.25">
      <c r="A7" s="11"/>
      <c r="B7" s="11"/>
      <c r="C7" s="11"/>
      <c r="D7" s="11"/>
      <c r="E7" s="11"/>
      <c r="F7" s="11"/>
      <c r="G7" s="11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259" t="s">
        <v>305</v>
      </c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</row>
    <row r="9" spans="1:19" ht="18.75" customHeight="1" x14ac:dyDescent="0.25">
      <c r="A9" s="215" t="s">
        <v>5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</row>
    <row r="10" spans="1:19" x14ac:dyDescent="0.25">
      <c r="A10" s="255" t="s">
        <v>325</v>
      </c>
      <c r="B10" s="256"/>
      <c r="C10" s="256"/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</row>
    <row r="11" spans="1:19" x14ac:dyDescent="0.25">
      <c r="A11" s="215" t="s">
        <v>4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</row>
    <row r="12" spans="1:19" ht="39" customHeight="1" x14ac:dyDescent="0.25">
      <c r="A12" s="258" t="s">
        <v>326</v>
      </c>
      <c r="B12" s="259"/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</row>
    <row r="13" spans="1:19" ht="16.149999999999999" customHeight="1" x14ac:dyDescent="0.25">
      <c r="A13" s="215" t="s">
        <v>3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</row>
    <row r="14" spans="1:19" x14ac:dyDescent="0.25">
      <c r="A14" s="280"/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</row>
    <row r="15" spans="1:19" x14ac:dyDescent="0.25">
      <c r="A15" s="283" t="s">
        <v>253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</row>
    <row r="16" spans="1:19" x14ac:dyDescent="0.25">
      <c r="A16" s="44"/>
      <c r="B16" s="44"/>
      <c r="C16" s="44"/>
      <c r="D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2" ht="33" customHeight="1" x14ac:dyDescent="0.25">
      <c r="A17" s="281" t="s">
        <v>105</v>
      </c>
      <c r="B17" s="281" t="s">
        <v>104</v>
      </c>
      <c r="C17" s="263" t="s">
        <v>103</v>
      </c>
      <c r="D17" s="263"/>
      <c r="E17" s="281" t="s">
        <v>328</v>
      </c>
      <c r="F17" s="288" t="s">
        <v>313</v>
      </c>
      <c r="G17" s="289"/>
      <c r="H17" s="289"/>
      <c r="I17" s="289"/>
      <c r="J17" s="288" t="s">
        <v>314</v>
      </c>
      <c r="K17" s="289"/>
      <c r="L17" s="289"/>
      <c r="M17" s="289"/>
      <c r="N17" s="288" t="s">
        <v>317</v>
      </c>
      <c r="O17" s="289"/>
      <c r="P17" s="289"/>
      <c r="Q17" s="289"/>
      <c r="R17" s="284" t="s">
        <v>102</v>
      </c>
      <c r="S17" s="285"/>
      <c r="T17" s="58"/>
      <c r="U17" s="58"/>
      <c r="V17" s="58"/>
    </row>
    <row r="18" spans="1:22" ht="99.75" customHeight="1" x14ac:dyDescent="0.25">
      <c r="A18" s="282"/>
      <c r="B18" s="282"/>
      <c r="C18" s="263"/>
      <c r="D18" s="263"/>
      <c r="E18" s="282"/>
      <c r="F18" s="263" t="s">
        <v>1</v>
      </c>
      <c r="G18" s="263"/>
      <c r="H18" s="263" t="s">
        <v>101</v>
      </c>
      <c r="I18" s="263"/>
      <c r="J18" s="263" t="s">
        <v>1</v>
      </c>
      <c r="K18" s="263"/>
      <c r="L18" s="263" t="s">
        <v>101</v>
      </c>
      <c r="M18" s="263"/>
      <c r="N18" s="263" t="s">
        <v>1</v>
      </c>
      <c r="O18" s="263"/>
      <c r="P18" s="263" t="s">
        <v>101</v>
      </c>
      <c r="Q18" s="290"/>
      <c r="R18" s="286"/>
      <c r="S18" s="287"/>
    </row>
    <row r="19" spans="1:22" ht="89.25" customHeight="1" x14ac:dyDescent="0.25">
      <c r="A19" s="269"/>
      <c r="B19" s="269"/>
      <c r="C19" s="56" t="s">
        <v>1</v>
      </c>
      <c r="D19" s="56" t="s">
        <v>99</v>
      </c>
      <c r="E19" s="269"/>
      <c r="F19" s="57" t="s">
        <v>242</v>
      </c>
      <c r="G19" s="57" t="s">
        <v>243</v>
      </c>
      <c r="H19" s="57" t="s">
        <v>242</v>
      </c>
      <c r="I19" s="57" t="s">
        <v>243</v>
      </c>
      <c r="J19" s="57" t="s">
        <v>242</v>
      </c>
      <c r="K19" s="57" t="s">
        <v>243</v>
      </c>
      <c r="L19" s="57" t="s">
        <v>242</v>
      </c>
      <c r="M19" s="57" t="s">
        <v>243</v>
      </c>
      <c r="N19" s="57" t="s">
        <v>242</v>
      </c>
      <c r="O19" s="57" t="s">
        <v>243</v>
      </c>
      <c r="P19" s="57" t="s">
        <v>242</v>
      </c>
      <c r="Q19" s="57" t="s">
        <v>243</v>
      </c>
      <c r="R19" s="56" t="s">
        <v>100</v>
      </c>
      <c r="S19" s="56" t="s">
        <v>298</v>
      </c>
    </row>
    <row r="20" spans="1:22" ht="19.899999999999999" customHeight="1" x14ac:dyDescent="0.25">
      <c r="A20" s="48">
        <v>1</v>
      </c>
      <c r="B20" s="48">
        <v>2</v>
      </c>
      <c r="C20" s="48">
        <v>3</v>
      </c>
      <c r="D20" s="48">
        <v>4</v>
      </c>
      <c r="E20" s="102">
        <v>7</v>
      </c>
      <c r="F20" s="102">
        <v>8</v>
      </c>
      <c r="G20" s="102">
        <v>9</v>
      </c>
      <c r="H20" s="102">
        <v>10</v>
      </c>
      <c r="I20" s="102">
        <v>11</v>
      </c>
      <c r="J20" s="102">
        <v>12</v>
      </c>
      <c r="K20" s="102">
        <v>13</v>
      </c>
      <c r="L20" s="102">
        <v>14</v>
      </c>
      <c r="M20" s="102">
        <v>15</v>
      </c>
      <c r="N20" s="102">
        <v>16</v>
      </c>
      <c r="O20" s="102">
        <v>17</v>
      </c>
      <c r="P20" s="102">
        <v>18</v>
      </c>
      <c r="Q20" s="102">
        <v>19</v>
      </c>
      <c r="R20" s="102">
        <v>32</v>
      </c>
      <c r="S20" s="102">
        <v>32</v>
      </c>
    </row>
    <row r="21" spans="1:22" ht="47.25" customHeight="1" x14ac:dyDescent="0.25">
      <c r="A21" s="53">
        <v>1</v>
      </c>
      <c r="B21" s="52" t="s">
        <v>98</v>
      </c>
      <c r="C21" s="179">
        <v>0.01</v>
      </c>
      <c r="D21" s="179">
        <v>0.01</v>
      </c>
      <c r="E21" s="179">
        <f t="shared" ref="E21:Q21" si="0">SUM(E22:E26)</f>
        <v>0</v>
      </c>
      <c r="F21" s="179">
        <f t="shared" si="0"/>
        <v>0</v>
      </c>
      <c r="G21" s="179">
        <f t="shared" si="0"/>
        <v>0</v>
      </c>
      <c r="H21" s="179">
        <f t="shared" si="0"/>
        <v>0</v>
      </c>
      <c r="I21" s="179">
        <f t="shared" si="0"/>
        <v>0</v>
      </c>
      <c r="J21" s="179">
        <f t="shared" si="0"/>
        <v>9.6133599999999996E-3</v>
      </c>
      <c r="K21" s="179">
        <f t="shared" si="0"/>
        <v>9.6133599999999996E-3</v>
      </c>
      <c r="L21" s="179">
        <f t="shared" si="0"/>
        <v>9.6133599999999996E-3</v>
      </c>
      <c r="M21" s="179">
        <f t="shared" si="0"/>
        <v>9.6133599999999996E-3</v>
      </c>
      <c r="N21" s="179">
        <f t="shared" si="0"/>
        <v>0</v>
      </c>
      <c r="O21" s="179">
        <f t="shared" si="0"/>
        <v>0</v>
      </c>
      <c r="P21" s="179">
        <f t="shared" si="0"/>
        <v>0</v>
      </c>
      <c r="Q21" s="179">
        <f t="shared" si="0"/>
        <v>0</v>
      </c>
      <c r="R21" s="183">
        <f t="shared" ref="R21" si="1">F21+J21+N21</f>
        <v>9.6133599999999996E-3</v>
      </c>
      <c r="S21" s="183">
        <f t="shared" ref="S21" si="2">H21+L21+P21</f>
        <v>9.6133599999999996E-3</v>
      </c>
    </row>
    <row r="22" spans="1:22" ht="24" customHeight="1" x14ac:dyDescent="0.25">
      <c r="A22" s="50" t="s">
        <v>97</v>
      </c>
      <c r="B22" s="37" t="s">
        <v>96</v>
      </c>
      <c r="C22" s="111">
        <v>0</v>
      </c>
      <c r="D22" s="179">
        <v>0</v>
      </c>
      <c r="E22" s="179">
        <v>0</v>
      </c>
      <c r="F22" s="179">
        <v>0</v>
      </c>
      <c r="G22" s="179">
        <v>0</v>
      </c>
      <c r="H22" s="179">
        <v>0</v>
      </c>
      <c r="I22" s="179">
        <v>0</v>
      </c>
      <c r="J22" s="179">
        <v>0</v>
      </c>
      <c r="K22" s="179">
        <v>0</v>
      </c>
      <c r="L22" s="179">
        <v>0</v>
      </c>
      <c r="M22" s="179">
        <v>0</v>
      </c>
      <c r="N22" s="179">
        <v>0</v>
      </c>
      <c r="O22" s="179">
        <v>0</v>
      </c>
      <c r="P22" s="179">
        <v>0</v>
      </c>
      <c r="Q22" s="179">
        <v>0</v>
      </c>
      <c r="R22" s="183">
        <f t="shared" ref="R22:R61" si="3">F22+J22+N22</f>
        <v>0</v>
      </c>
      <c r="S22" s="183">
        <f t="shared" ref="S22:S61" si="4">H22+L22+P22</f>
        <v>0</v>
      </c>
    </row>
    <row r="23" spans="1:22" x14ac:dyDescent="0.25">
      <c r="A23" s="50" t="s">
        <v>95</v>
      </c>
      <c r="B23" s="37" t="s">
        <v>94</v>
      </c>
      <c r="C23" s="111">
        <v>0</v>
      </c>
      <c r="D23" s="179">
        <v>0</v>
      </c>
      <c r="E23" s="179">
        <v>0</v>
      </c>
      <c r="F23" s="179">
        <v>0</v>
      </c>
      <c r="G23" s="179">
        <v>0</v>
      </c>
      <c r="H23" s="179">
        <v>0</v>
      </c>
      <c r="I23" s="179">
        <v>0</v>
      </c>
      <c r="J23" s="179">
        <v>0</v>
      </c>
      <c r="K23" s="179">
        <v>0</v>
      </c>
      <c r="L23" s="179">
        <v>0</v>
      </c>
      <c r="M23" s="179">
        <v>0</v>
      </c>
      <c r="N23" s="179">
        <v>0</v>
      </c>
      <c r="O23" s="179">
        <v>0</v>
      </c>
      <c r="P23" s="179">
        <v>0</v>
      </c>
      <c r="Q23" s="179">
        <v>0</v>
      </c>
      <c r="R23" s="183">
        <f t="shared" si="3"/>
        <v>0</v>
      </c>
      <c r="S23" s="183">
        <f t="shared" si="4"/>
        <v>0</v>
      </c>
    </row>
    <row r="24" spans="1:22" ht="31.5" x14ac:dyDescent="0.25">
      <c r="A24" s="50" t="s">
        <v>93</v>
      </c>
      <c r="B24" s="37" t="s">
        <v>201</v>
      </c>
      <c r="C24" s="179">
        <v>9.6133599999999996E-3</v>
      </c>
      <c r="D24" s="179">
        <v>0</v>
      </c>
      <c r="E24" s="179">
        <v>0</v>
      </c>
      <c r="F24" s="179">
        <v>0</v>
      </c>
      <c r="G24" s="179">
        <v>0</v>
      </c>
      <c r="H24" s="179">
        <v>0</v>
      </c>
      <c r="I24" s="179">
        <v>0</v>
      </c>
      <c r="J24" s="179">
        <v>9.6133599999999996E-3</v>
      </c>
      <c r="K24" s="179">
        <v>9.6133599999999996E-3</v>
      </c>
      <c r="L24" s="179">
        <v>9.6133599999999996E-3</v>
      </c>
      <c r="M24" s="179">
        <v>9.6133599999999996E-3</v>
      </c>
      <c r="N24" s="179">
        <v>0</v>
      </c>
      <c r="O24" s="179">
        <v>0</v>
      </c>
      <c r="P24" s="179">
        <f>N24</f>
        <v>0</v>
      </c>
      <c r="Q24" s="179">
        <v>0</v>
      </c>
      <c r="R24" s="183">
        <f t="shared" si="3"/>
        <v>9.6133599999999996E-3</v>
      </c>
      <c r="S24" s="183">
        <f t="shared" si="4"/>
        <v>9.6133599999999996E-3</v>
      </c>
    </row>
    <row r="25" spans="1:22" x14ac:dyDescent="0.25">
      <c r="A25" s="50" t="s">
        <v>92</v>
      </c>
      <c r="B25" s="37" t="s">
        <v>91</v>
      </c>
      <c r="C25" s="111">
        <v>0</v>
      </c>
      <c r="D25" s="179">
        <v>0</v>
      </c>
      <c r="E25" s="179">
        <v>0</v>
      </c>
      <c r="F25" s="179">
        <v>0</v>
      </c>
      <c r="G25" s="179">
        <v>0</v>
      </c>
      <c r="H25" s="179">
        <v>0</v>
      </c>
      <c r="I25" s="179">
        <v>0</v>
      </c>
      <c r="J25" s="179">
        <v>0</v>
      </c>
      <c r="K25" s="179">
        <v>0</v>
      </c>
      <c r="L25" s="179">
        <v>0</v>
      </c>
      <c r="M25" s="179">
        <v>0</v>
      </c>
      <c r="N25" s="179">
        <v>0</v>
      </c>
      <c r="O25" s="179">
        <v>0</v>
      </c>
      <c r="P25" s="179">
        <v>0</v>
      </c>
      <c r="Q25" s="179">
        <v>0</v>
      </c>
      <c r="R25" s="183">
        <f t="shared" si="3"/>
        <v>0</v>
      </c>
      <c r="S25" s="183">
        <f t="shared" si="4"/>
        <v>0</v>
      </c>
    </row>
    <row r="26" spans="1:22" x14ac:dyDescent="0.25">
      <c r="A26" s="50" t="s">
        <v>90</v>
      </c>
      <c r="B26" s="54" t="s">
        <v>89</v>
      </c>
      <c r="C26" s="179">
        <v>0</v>
      </c>
      <c r="D26" s="179">
        <v>0</v>
      </c>
      <c r="E26" s="179">
        <v>0</v>
      </c>
      <c r="F26" s="179">
        <v>0</v>
      </c>
      <c r="G26" s="179">
        <v>0</v>
      </c>
      <c r="H26" s="179">
        <v>0</v>
      </c>
      <c r="I26" s="179">
        <v>0</v>
      </c>
      <c r="J26" s="179">
        <v>0</v>
      </c>
      <c r="K26" s="179">
        <v>0</v>
      </c>
      <c r="L26" s="179">
        <v>0</v>
      </c>
      <c r="M26" s="179">
        <v>0</v>
      </c>
      <c r="N26" s="179">
        <v>0</v>
      </c>
      <c r="O26" s="179">
        <v>0</v>
      </c>
      <c r="P26" s="179">
        <v>0</v>
      </c>
      <c r="Q26" s="179">
        <v>0</v>
      </c>
      <c r="R26" s="183">
        <f t="shared" si="3"/>
        <v>0</v>
      </c>
      <c r="S26" s="183">
        <f t="shared" si="4"/>
        <v>0</v>
      </c>
    </row>
    <row r="27" spans="1:22" ht="47.25" x14ac:dyDescent="0.25">
      <c r="A27" s="53" t="s">
        <v>18</v>
      </c>
      <c r="B27" s="52" t="s">
        <v>88</v>
      </c>
      <c r="C27" s="179">
        <f>SUM(C28:C31)</f>
        <v>9.6133599999999996E-3</v>
      </c>
      <c r="D27" s="179">
        <f t="shared" ref="D27:Q27" si="5">SUM(D28:D31)</f>
        <v>0</v>
      </c>
      <c r="E27" s="179">
        <f t="shared" si="5"/>
        <v>0</v>
      </c>
      <c r="F27" s="179">
        <f t="shared" si="5"/>
        <v>0</v>
      </c>
      <c r="G27" s="179">
        <f t="shared" si="5"/>
        <v>0</v>
      </c>
      <c r="H27" s="179">
        <f t="shared" si="5"/>
        <v>0</v>
      </c>
      <c r="I27" s="179">
        <f t="shared" si="5"/>
        <v>0</v>
      </c>
      <c r="J27" s="179">
        <f t="shared" si="5"/>
        <v>9.6133599999999996E-3</v>
      </c>
      <c r="K27" s="179">
        <f t="shared" si="5"/>
        <v>9.6133599999999996E-3</v>
      </c>
      <c r="L27" s="179">
        <f t="shared" si="5"/>
        <v>9.6133599999999996E-3</v>
      </c>
      <c r="M27" s="179">
        <f t="shared" si="5"/>
        <v>9.6133599999999996E-3</v>
      </c>
      <c r="N27" s="179">
        <f t="shared" si="5"/>
        <v>0</v>
      </c>
      <c r="O27" s="179">
        <f t="shared" si="5"/>
        <v>0</v>
      </c>
      <c r="P27" s="179">
        <f t="shared" si="5"/>
        <v>0</v>
      </c>
      <c r="Q27" s="179">
        <f t="shared" si="5"/>
        <v>0</v>
      </c>
      <c r="R27" s="183">
        <f t="shared" si="3"/>
        <v>9.6133599999999996E-3</v>
      </c>
      <c r="S27" s="183">
        <f t="shared" si="4"/>
        <v>9.6133599999999996E-3</v>
      </c>
    </row>
    <row r="28" spans="1:22" x14ac:dyDescent="0.25">
      <c r="A28" s="50" t="s">
        <v>87</v>
      </c>
      <c r="B28" s="37" t="s">
        <v>86</v>
      </c>
      <c r="C28" s="179">
        <v>9.6133599999999996E-3</v>
      </c>
      <c r="D28" s="111">
        <v>0</v>
      </c>
      <c r="E28" s="179">
        <v>0</v>
      </c>
      <c r="F28" s="179">
        <v>0</v>
      </c>
      <c r="G28" s="179">
        <v>0</v>
      </c>
      <c r="H28" s="179">
        <v>0</v>
      </c>
      <c r="I28" s="179">
        <v>0</v>
      </c>
      <c r="J28" s="179">
        <v>9.6133599999999996E-3</v>
      </c>
      <c r="K28" s="179">
        <v>9.6133599999999996E-3</v>
      </c>
      <c r="L28" s="179">
        <v>9.6133599999999996E-3</v>
      </c>
      <c r="M28" s="179">
        <v>9.6133599999999996E-3</v>
      </c>
      <c r="N28" s="179">
        <v>0</v>
      </c>
      <c r="O28" s="179">
        <v>0</v>
      </c>
      <c r="P28" s="179">
        <f>N28</f>
        <v>0</v>
      </c>
      <c r="Q28" s="179">
        <v>0</v>
      </c>
      <c r="R28" s="183">
        <f t="shared" si="3"/>
        <v>9.6133599999999996E-3</v>
      </c>
      <c r="S28" s="183">
        <f t="shared" si="4"/>
        <v>9.6133599999999996E-3</v>
      </c>
      <c r="T28" s="206"/>
    </row>
    <row r="29" spans="1:22" ht="31.5" x14ac:dyDescent="0.25">
      <c r="A29" s="50" t="s">
        <v>85</v>
      </c>
      <c r="B29" s="37" t="s">
        <v>84</v>
      </c>
      <c r="C29" s="111">
        <v>0</v>
      </c>
      <c r="D29" s="111">
        <v>0</v>
      </c>
      <c r="E29" s="111">
        <v>0</v>
      </c>
      <c r="F29" s="111">
        <v>0</v>
      </c>
      <c r="G29" s="111">
        <v>0</v>
      </c>
      <c r="H29" s="111">
        <v>0</v>
      </c>
      <c r="I29" s="111">
        <v>0</v>
      </c>
      <c r="J29" s="111">
        <v>0</v>
      </c>
      <c r="K29" s="111">
        <v>0</v>
      </c>
      <c r="L29" s="111">
        <v>0</v>
      </c>
      <c r="M29" s="111">
        <v>0</v>
      </c>
      <c r="N29" s="111">
        <v>0</v>
      </c>
      <c r="O29" s="111">
        <v>0</v>
      </c>
      <c r="P29" s="111">
        <v>0</v>
      </c>
      <c r="Q29" s="111">
        <v>0</v>
      </c>
      <c r="R29" s="183">
        <f t="shared" si="3"/>
        <v>0</v>
      </c>
      <c r="S29" s="183">
        <f t="shared" si="4"/>
        <v>0</v>
      </c>
      <c r="T29" s="206"/>
    </row>
    <row r="30" spans="1:22" x14ac:dyDescent="0.25">
      <c r="A30" s="50" t="s">
        <v>83</v>
      </c>
      <c r="B30" s="37" t="s">
        <v>82</v>
      </c>
      <c r="C30" s="111">
        <v>0</v>
      </c>
      <c r="D30" s="111">
        <f t="shared" ref="D30:D31" si="6">C30</f>
        <v>0</v>
      </c>
      <c r="E30" s="111">
        <v>0</v>
      </c>
      <c r="F30" s="179">
        <v>0</v>
      </c>
      <c r="G30" s="179">
        <v>0</v>
      </c>
      <c r="H30" s="179">
        <v>0</v>
      </c>
      <c r="I30" s="179">
        <v>0</v>
      </c>
      <c r="J30" s="179">
        <v>0</v>
      </c>
      <c r="K30" s="179">
        <v>0</v>
      </c>
      <c r="L30" s="179">
        <v>0</v>
      </c>
      <c r="M30" s="179">
        <v>0</v>
      </c>
      <c r="N30" s="179">
        <v>0</v>
      </c>
      <c r="O30" s="179">
        <v>0</v>
      </c>
      <c r="P30" s="179">
        <f>E30</f>
        <v>0</v>
      </c>
      <c r="Q30" s="179">
        <v>0</v>
      </c>
      <c r="R30" s="183">
        <f t="shared" si="3"/>
        <v>0</v>
      </c>
      <c r="S30" s="183">
        <f t="shared" si="4"/>
        <v>0</v>
      </c>
    </row>
    <row r="31" spans="1:22" x14ac:dyDescent="0.25">
      <c r="A31" s="50" t="s">
        <v>81</v>
      </c>
      <c r="B31" s="37" t="s">
        <v>80</v>
      </c>
      <c r="C31" s="111">
        <v>0</v>
      </c>
      <c r="D31" s="179">
        <f t="shared" si="6"/>
        <v>0</v>
      </c>
      <c r="E31" s="179">
        <v>0</v>
      </c>
      <c r="F31" s="179">
        <v>0</v>
      </c>
      <c r="G31" s="179">
        <v>0</v>
      </c>
      <c r="H31" s="179">
        <v>0</v>
      </c>
      <c r="I31" s="179">
        <v>0</v>
      </c>
      <c r="J31" s="179">
        <v>0</v>
      </c>
      <c r="K31" s="179">
        <v>0</v>
      </c>
      <c r="L31" s="179">
        <v>0</v>
      </c>
      <c r="M31" s="179">
        <v>0</v>
      </c>
      <c r="N31" s="179">
        <f>E31</f>
        <v>0</v>
      </c>
      <c r="O31" s="179">
        <v>0</v>
      </c>
      <c r="P31" s="179">
        <f>N31</f>
        <v>0</v>
      </c>
      <c r="Q31" s="179">
        <v>0</v>
      </c>
      <c r="R31" s="183">
        <f t="shared" si="3"/>
        <v>0</v>
      </c>
      <c r="S31" s="183">
        <f t="shared" si="4"/>
        <v>0</v>
      </c>
    </row>
    <row r="32" spans="1:22" ht="31.5" x14ac:dyDescent="0.25">
      <c r="A32" s="53" t="s">
        <v>17</v>
      </c>
      <c r="B32" s="52" t="s">
        <v>79</v>
      </c>
      <c r="C32" s="111">
        <v>0</v>
      </c>
      <c r="D32" s="111">
        <v>0</v>
      </c>
      <c r="E32" s="111">
        <v>0</v>
      </c>
      <c r="F32" s="111">
        <v>0</v>
      </c>
      <c r="G32" s="111">
        <v>0</v>
      </c>
      <c r="H32" s="111">
        <v>0</v>
      </c>
      <c r="I32" s="111">
        <v>0</v>
      </c>
      <c r="J32" s="111">
        <v>0</v>
      </c>
      <c r="K32" s="111">
        <v>0</v>
      </c>
      <c r="L32" s="111">
        <v>0</v>
      </c>
      <c r="M32" s="111">
        <v>0</v>
      </c>
      <c r="N32" s="111">
        <v>0</v>
      </c>
      <c r="O32" s="111">
        <v>0</v>
      </c>
      <c r="P32" s="111">
        <v>0</v>
      </c>
      <c r="Q32" s="111">
        <v>0</v>
      </c>
      <c r="R32" s="183">
        <f t="shared" si="3"/>
        <v>0</v>
      </c>
      <c r="S32" s="183">
        <f t="shared" si="4"/>
        <v>0</v>
      </c>
    </row>
    <row r="33" spans="1:19" ht="31.5" x14ac:dyDescent="0.25">
      <c r="A33" s="50" t="s">
        <v>78</v>
      </c>
      <c r="B33" s="49" t="s">
        <v>77</v>
      </c>
      <c r="C33" s="111">
        <v>0</v>
      </c>
      <c r="D33" s="179">
        <v>0</v>
      </c>
      <c r="E33" s="179">
        <v>0</v>
      </c>
      <c r="F33" s="179">
        <v>0</v>
      </c>
      <c r="G33" s="179">
        <v>0</v>
      </c>
      <c r="H33" s="179">
        <v>0</v>
      </c>
      <c r="I33" s="179">
        <v>0</v>
      </c>
      <c r="J33" s="179">
        <v>0</v>
      </c>
      <c r="K33" s="179">
        <v>0</v>
      </c>
      <c r="L33" s="179">
        <v>0</v>
      </c>
      <c r="M33" s="179">
        <v>0</v>
      </c>
      <c r="N33" s="179">
        <v>0</v>
      </c>
      <c r="O33" s="179">
        <v>0</v>
      </c>
      <c r="P33" s="179">
        <v>0</v>
      </c>
      <c r="Q33" s="179">
        <v>0</v>
      </c>
      <c r="R33" s="183">
        <f t="shared" si="3"/>
        <v>0</v>
      </c>
      <c r="S33" s="183">
        <f t="shared" si="4"/>
        <v>0</v>
      </c>
    </row>
    <row r="34" spans="1:19" x14ac:dyDescent="0.25">
      <c r="A34" s="50" t="s">
        <v>76</v>
      </c>
      <c r="B34" s="49" t="s">
        <v>66</v>
      </c>
      <c r="C34" s="111">
        <v>0</v>
      </c>
      <c r="D34" s="179">
        <v>0</v>
      </c>
      <c r="E34" s="179">
        <v>0</v>
      </c>
      <c r="F34" s="179">
        <v>0</v>
      </c>
      <c r="G34" s="179">
        <v>0</v>
      </c>
      <c r="H34" s="179">
        <v>0</v>
      </c>
      <c r="I34" s="179">
        <v>0</v>
      </c>
      <c r="J34" s="179">
        <v>0</v>
      </c>
      <c r="K34" s="179">
        <v>0</v>
      </c>
      <c r="L34" s="179">
        <v>0</v>
      </c>
      <c r="M34" s="179">
        <v>0</v>
      </c>
      <c r="N34" s="179">
        <v>0</v>
      </c>
      <c r="O34" s="179">
        <v>0</v>
      </c>
      <c r="P34" s="179">
        <v>0</v>
      </c>
      <c r="Q34" s="179">
        <v>0</v>
      </c>
      <c r="R34" s="183">
        <f t="shared" si="3"/>
        <v>0</v>
      </c>
      <c r="S34" s="183">
        <f t="shared" si="4"/>
        <v>0</v>
      </c>
    </row>
    <row r="35" spans="1:19" x14ac:dyDescent="0.25">
      <c r="A35" s="50" t="s">
        <v>75</v>
      </c>
      <c r="B35" s="49" t="s">
        <v>64</v>
      </c>
      <c r="C35" s="111">
        <v>0</v>
      </c>
      <c r="D35" s="179">
        <v>0</v>
      </c>
      <c r="E35" s="179">
        <v>0</v>
      </c>
      <c r="F35" s="179">
        <v>0</v>
      </c>
      <c r="G35" s="179">
        <v>0</v>
      </c>
      <c r="H35" s="179">
        <v>0</v>
      </c>
      <c r="I35" s="179">
        <v>0</v>
      </c>
      <c r="J35" s="179">
        <v>0</v>
      </c>
      <c r="K35" s="179">
        <v>0</v>
      </c>
      <c r="L35" s="179">
        <v>0</v>
      </c>
      <c r="M35" s="179">
        <v>0</v>
      </c>
      <c r="N35" s="179">
        <v>0</v>
      </c>
      <c r="O35" s="179">
        <v>0</v>
      </c>
      <c r="P35" s="179">
        <v>0</v>
      </c>
      <c r="Q35" s="179">
        <v>0</v>
      </c>
      <c r="R35" s="183">
        <f t="shared" si="3"/>
        <v>0</v>
      </c>
      <c r="S35" s="183">
        <f t="shared" si="4"/>
        <v>0</v>
      </c>
    </row>
    <row r="36" spans="1:19" ht="31.5" x14ac:dyDescent="0.25">
      <c r="A36" s="50" t="s">
        <v>74</v>
      </c>
      <c r="B36" s="37" t="s">
        <v>62</v>
      </c>
      <c r="C36" s="111">
        <v>0.04</v>
      </c>
      <c r="D36" s="111">
        <v>0</v>
      </c>
      <c r="E36" s="111">
        <v>0</v>
      </c>
      <c r="F36" s="111">
        <v>0</v>
      </c>
      <c r="G36" s="111">
        <v>0</v>
      </c>
      <c r="H36" s="111">
        <v>0</v>
      </c>
      <c r="I36" s="111">
        <v>0</v>
      </c>
      <c r="J36" s="111">
        <v>0.04</v>
      </c>
      <c r="K36" s="179">
        <v>0</v>
      </c>
      <c r="L36" s="179">
        <v>0</v>
      </c>
      <c r="M36" s="179">
        <v>0</v>
      </c>
      <c r="N36" s="111">
        <v>0</v>
      </c>
      <c r="O36" s="111">
        <v>0</v>
      </c>
      <c r="P36" s="111">
        <v>0</v>
      </c>
      <c r="Q36" s="111">
        <v>0</v>
      </c>
      <c r="R36" s="183">
        <f t="shared" si="3"/>
        <v>0.04</v>
      </c>
      <c r="S36" s="183">
        <f t="shared" si="4"/>
        <v>0</v>
      </c>
    </row>
    <row r="37" spans="1:19" ht="31.5" x14ac:dyDescent="0.25">
      <c r="A37" s="50" t="s">
        <v>73</v>
      </c>
      <c r="B37" s="37" t="s">
        <v>60</v>
      </c>
      <c r="C37" s="111">
        <v>0</v>
      </c>
      <c r="D37" s="111">
        <v>0</v>
      </c>
      <c r="E37" s="111">
        <v>0</v>
      </c>
      <c r="F37" s="179">
        <v>0</v>
      </c>
      <c r="G37" s="179">
        <v>0</v>
      </c>
      <c r="H37" s="179">
        <v>0</v>
      </c>
      <c r="I37" s="179">
        <v>0</v>
      </c>
      <c r="J37" s="179">
        <v>0</v>
      </c>
      <c r="K37" s="179">
        <v>0</v>
      </c>
      <c r="L37" s="179">
        <v>0</v>
      </c>
      <c r="M37" s="179">
        <v>0</v>
      </c>
      <c r="N37" s="179">
        <f>E37</f>
        <v>0</v>
      </c>
      <c r="O37" s="179">
        <v>0</v>
      </c>
      <c r="P37" s="179">
        <f>N37</f>
        <v>0</v>
      </c>
      <c r="Q37" s="179">
        <v>0</v>
      </c>
      <c r="R37" s="183">
        <f t="shared" si="3"/>
        <v>0</v>
      </c>
      <c r="S37" s="183">
        <f t="shared" si="4"/>
        <v>0</v>
      </c>
    </row>
    <row r="38" spans="1:19" x14ac:dyDescent="0.25">
      <c r="A38" s="50" t="s">
        <v>72</v>
      </c>
      <c r="B38" s="37" t="s">
        <v>58</v>
      </c>
      <c r="C38" s="111">
        <v>0</v>
      </c>
      <c r="D38" s="179">
        <v>0</v>
      </c>
      <c r="E38" s="179">
        <v>0</v>
      </c>
      <c r="F38" s="179">
        <v>0</v>
      </c>
      <c r="G38" s="179">
        <v>0</v>
      </c>
      <c r="H38" s="179">
        <v>0</v>
      </c>
      <c r="I38" s="179">
        <v>0</v>
      </c>
      <c r="J38" s="179">
        <v>0</v>
      </c>
      <c r="K38" s="179">
        <v>0</v>
      </c>
      <c r="L38" s="179">
        <v>0</v>
      </c>
      <c r="M38" s="179">
        <v>0</v>
      </c>
      <c r="N38" s="179">
        <v>0</v>
      </c>
      <c r="O38" s="179">
        <v>0</v>
      </c>
      <c r="P38" s="179">
        <v>0</v>
      </c>
      <c r="Q38" s="179">
        <v>0</v>
      </c>
      <c r="R38" s="183">
        <f t="shared" si="3"/>
        <v>0</v>
      </c>
      <c r="S38" s="183">
        <f t="shared" si="4"/>
        <v>0</v>
      </c>
    </row>
    <row r="39" spans="1:19" ht="18.75" x14ac:dyDescent="0.25">
      <c r="A39" s="50" t="s">
        <v>71</v>
      </c>
      <c r="B39" s="49" t="s">
        <v>56</v>
      </c>
      <c r="C39" s="111">
        <v>0</v>
      </c>
      <c r="D39" s="179">
        <v>0</v>
      </c>
      <c r="E39" s="179">
        <v>0</v>
      </c>
      <c r="F39" s="179">
        <v>0</v>
      </c>
      <c r="G39" s="179">
        <v>0</v>
      </c>
      <c r="H39" s="179">
        <v>0</v>
      </c>
      <c r="I39" s="179">
        <v>0</v>
      </c>
      <c r="J39" s="179">
        <v>0</v>
      </c>
      <c r="K39" s="179">
        <v>0</v>
      </c>
      <c r="L39" s="179">
        <v>0</v>
      </c>
      <c r="M39" s="179">
        <v>0</v>
      </c>
      <c r="N39" s="179">
        <v>0</v>
      </c>
      <c r="O39" s="179">
        <v>0</v>
      </c>
      <c r="P39" s="179">
        <v>0</v>
      </c>
      <c r="Q39" s="179">
        <v>0</v>
      </c>
      <c r="R39" s="183">
        <f t="shared" si="3"/>
        <v>0</v>
      </c>
      <c r="S39" s="183">
        <f t="shared" si="4"/>
        <v>0</v>
      </c>
    </row>
    <row r="40" spans="1:19" x14ac:dyDescent="0.25">
      <c r="A40" s="53" t="s">
        <v>16</v>
      </c>
      <c r="B40" s="52" t="s">
        <v>70</v>
      </c>
      <c r="C40" s="111">
        <v>0</v>
      </c>
      <c r="D40" s="111">
        <v>0</v>
      </c>
      <c r="E40" s="111">
        <v>0</v>
      </c>
      <c r="F40" s="111">
        <v>0</v>
      </c>
      <c r="G40" s="111">
        <v>0</v>
      </c>
      <c r="H40" s="111">
        <v>0</v>
      </c>
      <c r="I40" s="111">
        <v>0</v>
      </c>
      <c r="J40" s="111">
        <v>0</v>
      </c>
      <c r="K40" s="111">
        <v>0</v>
      </c>
      <c r="L40" s="111">
        <v>0</v>
      </c>
      <c r="M40" s="111">
        <v>0</v>
      </c>
      <c r="N40" s="111">
        <v>0</v>
      </c>
      <c r="O40" s="111">
        <v>0</v>
      </c>
      <c r="P40" s="111">
        <v>0</v>
      </c>
      <c r="Q40" s="111">
        <v>0</v>
      </c>
      <c r="R40" s="183">
        <f t="shared" si="3"/>
        <v>0</v>
      </c>
      <c r="S40" s="183">
        <f t="shared" si="4"/>
        <v>0</v>
      </c>
    </row>
    <row r="41" spans="1:19" x14ac:dyDescent="0.25">
      <c r="A41" s="50" t="s">
        <v>69</v>
      </c>
      <c r="B41" s="37" t="s">
        <v>68</v>
      </c>
      <c r="C41" s="111">
        <v>0</v>
      </c>
      <c r="D41" s="179">
        <v>0</v>
      </c>
      <c r="E41" s="179">
        <v>0</v>
      </c>
      <c r="F41" s="179">
        <v>0</v>
      </c>
      <c r="G41" s="179">
        <v>0</v>
      </c>
      <c r="H41" s="179">
        <v>0</v>
      </c>
      <c r="I41" s="179">
        <v>0</v>
      </c>
      <c r="J41" s="179">
        <v>0</v>
      </c>
      <c r="K41" s="179">
        <v>0</v>
      </c>
      <c r="L41" s="179">
        <v>0</v>
      </c>
      <c r="M41" s="179">
        <v>0</v>
      </c>
      <c r="N41" s="179">
        <v>0</v>
      </c>
      <c r="O41" s="179">
        <v>0</v>
      </c>
      <c r="P41" s="179">
        <v>0</v>
      </c>
      <c r="Q41" s="179">
        <v>0</v>
      </c>
      <c r="R41" s="183">
        <f t="shared" si="3"/>
        <v>0</v>
      </c>
      <c r="S41" s="183">
        <f t="shared" si="4"/>
        <v>0</v>
      </c>
    </row>
    <row r="42" spans="1:19" x14ac:dyDescent="0.25">
      <c r="A42" s="50" t="s">
        <v>67</v>
      </c>
      <c r="B42" s="37" t="s">
        <v>66</v>
      </c>
      <c r="C42" s="111">
        <v>0</v>
      </c>
      <c r="D42" s="179">
        <v>0</v>
      </c>
      <c r="E42" s="179">
        <v>0</v>
      </c>
      <c r="F42" s="179">
        <v>0</v>
      </c>
      <c r="G42" s="179">
        <v>0</v>
      </c>
      <c r="H42" s="179">
        <v>0</v>
      </c>
      <c r="I42" s="179">
        <v>0</v>
      </c>
      <c r="J42" s="179">
        <v>0</v>
      </c>
      <c r="K42" s="179">
        <v>0</v>
      </c>
      <c r="L42" s="179">
        <v>0</v>
      </c>
      <c r="M42" s="179">
        <v>0</v>
      </c>
      <c r="N42" s="179">
        <v>0</v>
      </c>
      <c r="O42" s="179">
        <v>0</v>
      </c>
      <c r="P42" s="179">
        <v>0</v>
      </c>
      <c r="Q42" s="179">
        <v>0</v>
      </c>
      <c r="R42" s="183">
        <f t="shared" si="3"/>
        <v>0</v>
      </c>
      <c r="S42" s="183">
        <f t="shared" si="4"/>
        <v>0</v>
      </c>
    </row>
    <row r="43" spans="1:19" x14ac:dyDescent="0.25">
      <c r="A43" s="50" t="s">
        <v>65</v>
      </c>
      <c r="B43" s="37" t="s">
        <v>64</v>
      </c>
      <c r="C43" s="111">
        <v>0</v>
      </c>
      <c r="D43" s="179">
        <v>0</v>
      </c>
      <c r="E43" s="179">
        <v>0</v>
      </c>
      <c r="F43" s="179">
        <v>0</v>
      </c>
      <c r="G43" s="179">
        <v>0</v>
      </c>
      <c r="H43" s="179">
        <v>0</v>
      </c>
      <c r="I43" s="179">
        <v>0</v>
      </c>
      <c r="J43" s="179">
        <v>0</v>
      </c>
      <c r="K43" s="179">
        <v>0</v>
      </c>
      <c r="L43" s="179">
        <v>0</v>
      </c>
      <c r="M43" s="179">
        <v>0</v>
      </c>
      <c r="N43" s="179">
        <v>0</v>
      </c>
      <c r="O43" s="179">
        <v>0</v>
      </c>
      <c r="P43" s="179">
        <v>0</v>
      </c>
      <c r="Q43" s="179">
        <v>0</v>
      </c>
      <c r="R43" s="183">
        <f t="shared" si="3"/>
        <v>0</v>
      </c>
      <c r="S43" s="183">
        <f t="shared" si="4"/>
        <v>0</v>
      </c>
    </row>
    <row r="44" spans="1:19" ht="31.5" x14ac:dyDescent="0.25">
      <c r="A44" s="50" t="s">
        <v>63</v>
      </c>
      <c r="B44" s="37" t="s">
        <v>62</v>
      </c>
      <c r="C44" s="111">
        <f>C36</f>
        <v>0.04</v>
      </c>
      <c r="D44" s="111">
        <f t="shared" ref="D44:Q44" si="7">D36</f>
        <v>0</v>
      </c>
      <c r="E44" s="111">
        <f t="shared" si="7"/>
        <v>0</v>
      </c>
      <c r="F44" s="111">
        <f t="shared" si="7"/>
        <v>0</v>
      </c>
      <c r="G44" s="111">
        <f t="shared" si="7"/>
        <v>0</v>
      </c>
      <c r="H44" s="111">
        <f t="shared" si="7"/>
        <v>0</v>
      </c>
      <c r="I44" s="111">
        <f t="shared" si="7"/>
        <v>0</v>
      </c>
      <c r="J44" s="111">
        <f t="shared" si="7"/>
        <v>0.04</v>
      </c>
      <c r="K44" s="111">
        <f t="shared" si="7"/>
        <v>0</v>
      </c>
      <c r="L44" s="111">
        <f t="shared" si="7"/>
        <v>0</v>
      </c>
      <c r="M44" s="111">
        <f t="shared" si="7"/>
        <v>0</v>
      </c>
      <c r="N44" s="111">
        <f t="shared" si="7"/>
        <v>0</v>
      </c>
      <c r="O44" s="111">
        <f t="shared" si="7"/>
        <v>0</v>
      </c>
      <c r="P44" s="111">
        <f t="shared" si="7"/>
        <v>0</v>
      </c>
      <c r="Q44" s="111">
        <f t="shared" si="7"/>
        <v>0</v>
      </c>
      <c r="R44" s="183">
        <f t="shared" si="3"/>
        <v>0.04</v>
      </c>
      <c r="S44" s="183">
        <f t="shared" si="4"/>
        <v>0</v>
      </c>
    </row>
    <row r="45" spans="1:19" ht="31.5" x14ac:dyDescent="0.25">
      <c r="A45" s="50" t="s">
        <v>61</v>
      </c>
      <c r="B45" s="37" t="s">
        <v>60</v>
      </c>
      <c r="C45" s="111">
        <v>0</v>
      </c>
      <c r="D45" s="179">
        <v>0</v>
      </c>
      <c r="E45" s="179">
        <v>0</v>
      </c>
      <c r="F45" s="179">
        <v>0</v>
      </c>
      <c r="G45" s="179">
        <v>0</v>
      </c>
      <c r="H45" s="179">
        <v>0</v>
      </c>
      <c r="I45" s="179">
        <v>0</v>
      </c>
      <c r="J45" s="179">
        <v>0</v>
      </c>
      <c r="K45" s="179">
        <v>0</v>
      </c>
      <c r="L45" s="179">
        <v>0</v>
      </c>
      <c r="M45" s="179">
        <v>0</v>
      </c>
      <c r="N45" s="179">
        <v>0</v>
      </c>
      <c r="O45" s="179">
        <v>0</v>
      </c>
      <c r="P45" s="179">
        <v>0</v>
      </c>
      <c r="Q45" s="179">
        <v>0</v>
      </c>
      <c r="R45" s="183">
        <f t="shared" si="3"/>
        <v>0</v>
      </c>
      <c r="S45" s="183">
        <f t="shared" si="4"/>
        <v>0</v>
      </c>
    </row>
    <row r="46" spans="1:19" x14ac:dyDescent="0.25">
      <c r="A46" s="50" t="s">
        <v>59</v>
      </c>
      <c r="B46" s="37" t="s">
        <v>58</v>
      </c>
      <c r="C46" s="111">
        <v>0</v>
      </c>
      <c r="D46" s="179">
        <v>0</v>
      </c>
      <c r="E46" s="179">
        <v>0</v>
      </c>
      <c r="F46" s="179">
        <v>0</v>
      </c>
      <c r="G46" s="179">
        <v>0</v>
      </c>
      <c r="H46" s="179">
        <v>0</v>
      </c>
      <c r="I46" s="179">
        <v>0</v>
      </c>
      <c r="J46" s="179">
        <v>0</v>
      </c>
      <c r="K46" s="179">
        <v>0</v>
      </c>
      <c r="L46" s="179">
        <v>0</v>
      </c>
      <c r="M46" s="179">
        <v>0</v>
      </c>
      <c r="N46" s="179">
        <v>0</v>
      </c>
      <c r="O46" s="179">
        <v>0</v>
      </c>
      <c r="P46" s="179">
        <v>0</v>
      </c>
      <c r="Q46" s="179">
        <v>0</v>
      </c>
      <c r="R46" s="183">
        <f t="shared" si="3"/>
        <v>0</v>
      </c>
      <c r="S46" s="183">
        <f t="shared" si="4"/>
        <v>0</v>
      </c>
    </row>
    <row r="47" spans="1:19" ht="18.75" x14ac:dyDescent="0.25">
      <c r="A47" s="50" t="s">
        <v>57</v>
      </c>
      <c r="B47" s="49" t="s">
        <v>56</v>
      </c>
      <c r="C47" s="111">
        <v>0</v>
      </c>
      <c r="D47" s="179">
        <v>0</v>
      </c>
      <c r="E47" s="179">
        <v>0</v>
      </c>
      <c r="F47" s="179">
        <v>0</v>
      </c>
      <c r="G47" s="179">
        <v>0</v>
      </c>
      <c r="H47" s="179">
        <v>0</v>
      </c>
      <c r="I47" s="179">
        <v>0</v>
      </c>
      <c r="J47" s="179">
        <v>0</v>
      </c>
      <c r="K47" s="179">
        <v>0</v>
      </c>
      <c r="L47" s="179">
        <v>0</v>
      </c>
      <c r="M47" s="179">
        <v>0</v>
      </c>
      <c r="N47" s="179">
        <v>0</v>
      </c>
      <c r="O47" s="179">
        <v>0</v>
      </c>
      <c r="P47" s="179">
        <v>0</v>
      </c>
      <c r="Q47" s="179">
        <v>0</v>
      </c>
      <c r="R47" s="183">
        <f t="shared" si="3"/>
        <v>0</v>
      </c>
      <c r="S47" s="183">
        <f t="shared" si="4"/>
        <v>0</v>
      </c>
    </row>
    <row r="48" spans="1:19" ht="35.25" customHeight="1" x14ac:dyDescent="0.25">
      <c r="A48" s="53" t="s">
        <v>14</v>
      </c>
      <c r="B48" s="52" t="s">
        <v>55</v>
      </c>
      <c r="C48" s="55">
        <f>C49</f>
        <v>0</v>
      </c>
      <c r="D48" s="55">
        <f t="shared" ref="D48:Q48" si="8">D49</f>
        <v>0</v>
      </c>
      <c r="E48" s="55">
        <f t="shared" si="8"/>
        <v>0</v>
      </c>
      <c r="F48" s="55">
        <f t="shared" si="8"/>
        <v>0</v>
      </c>
      <c r="G48" s="55">
        <f t="shared" si="8"/>
        <v>0</v>
      </c>
      <c r="H48" s="55">
        <f t="shared" si="8"/>
        <v>0</v>
      </c>
      <c r="I48" s="55">
        <f t="shared" si="8"/>
        <v>0</v>
      </c>
      <c r="J48" s="55">
        <f t="shared" si="8"/>
        <v>0</v>
      </c>
      <c r="K48" s="55">
        <f t="shared" si="8"/>
        <v>0</v>
      </c>
      <c r="L48" s="55">
        <f t="shared" si="8"/>
        <v>0</v>
      </c>
      <c r="M48" s="55">
        <f t="shared" si="8"/>
        <v>0</v>
      </c>
      <c r="N48" s="55">
        <f t="shared" si="8"/>
        <v>0</v>
      </c>
      <c r="O48" s="55">
        <f t="shared" si="8"/>
        <v>0</v>
      </c>
      <c r="P48" s="55">
        <f t="shared" si="8"/>
        <v>0</v>
      </c>
      <c r="Q48" s="55">
        <f t="shared" si="8"/>
        <v>0</v>
      </c>
      <c r="R48" s="183">
        <f t="shared" si="3"/>
        <v>0</v>
      </c>
      <c r="S48" s="183">
        <f t="shared" si="4"/>
        <v>0</v>
      </c>
    </row>
    <row r="49" spans="1:19" x14ac:dyDescent="0.25">
      <c r="A49" s="50" t="s">
        <v>54</v>
      </c>
      <c r="B49" s="37" t="s">
        <v>53</v>
      </c>
      <c r="C49" s="111">
        <v>0</v>
      </c>
      <c r="D49" s="111">
        <v>0</v>
      </c>
      <c r="E49" s="111">
        <v>0</v>
      </c>
      <c r="F49" s="111">
        <v>0</v>
      </c>
      <c r="G49" s="111">
        <v>0</v>
      </c>
      <c r="H49" s="111">
        <v>0</v>
      </c>
      <c r="I49" s="111">
        <v>0</v>
      </c>
      <c r="J49" s="111">
        <v>0</v>
      </c>
      <c r="K49" s="111">
        <v>0</v>
      </c>
      <c r="L49" s="111">
        <v>0</v>
      </c>
      <c r="M49" s="111">
        <v>0</v>
      </c>
      <c r="N49" s="111">
        <v>0</v>
      </c>
      <c r="O49" s="179">
        <v>0</v>
      </c>
      <c r="P49" s="179">
        <f>N49</f>
        <v>0</v>
      </c>
      <c r="Q49" s="179">
        <v>0</v>
      </c>
      <c r="R49" s="183">
        <f t="shared" si="3"/>
        <v>0</v>
      </c>
      <c r="S49" s="183">
        <f t="shared" si="4"/>
        <v>0</v>
      </c>
    </row>
    <row r="50" spans="1:19" x14ac:dyDescent="0.25">
      <c r="A50" s="50" t="s">
        <v>52</v>
      </c>
      <c r="B50" s="37" t="s">
        <v>46</v>
      </c>
      <c r="C50" s="111">
        <v>0</v>
      </c>
      <c r="D50" s="179">
        <v>0</v>
      </c>
      <c r="E50" s="179">
        <v>0</v>
      </c>
      <c r="F50" s="179">
        <v>0</v>
      </c>
      <c r="G50" s="179">
        <v>0</v>
      </c>
      <c r="H50" s="179">
        <v>0</v>
      </c>
      <c r="I50" s="179">
        <v>0</v>
      </c>
      <c r="J50" s="179">
        <v>0</v>
      </c>
      <c r="K50" s="179">
        <v>0</v>
      </c>
      <c r="L50" s="179">
        <v>0</v>
      </c>
      <c r="M50" s="179">
        <v>0</v>
      </c>
      <c r="N50" s="179">
        <v>0</v>
      </c>
      <c r="O50" s="179">
        <v>0</v>
      </c>
      <c r="P50" s="179">
        <v>0</v>
      </c>
      <c r="Q50" s="179">
        <v>0</v>
      </c>
      <c r="R50" s="183">
        <f t="shared" si="3"/>
        <v>0</v>
      </c>
      <c r="S50" s="183">
        <f t="shared" si="4"/>
        <v>0</v>
      </c>
    </row>
    <row r="51" spans="1:19" x14ac:dyDescent="0.25">
      <c r="A51" s="50" t="s">
        <v>51</v>
      </c>
      <c r="B51" s="49" t="s">
        <v>45</v>
      </c>
      <c r="C51" s="111">
        <v>0</v>
      </c>
      <c r="D51" s="179">
        <v>0</v>
      </c>
      <c r="E51" s="179">
        <v>0</v>
      </c>
      <c r="F51" s="179">
        <v>0</v>
      </c>
      <c r="G51" s="179">
        <v>0</v>
      </c>
      <c r="H51" s="179">
        <v>0</v>
      </c>
      <c r="I51" s="179">
        <v>0</v>
      </c>
      <c r="J51" s="203">
        <v>0</v>
      </c>
      <c r="K51" s="179">
        <v>0</v>
      </c>
      <c r="L51" s="179">
        <v>0</v>
      </c>
      <c r="M51" s="179">
        <v>0</v>
      </c>
      <c r="N51" s="179">
        <v>0</v>
      </c>
      <c r="O51" s="179">
        <v>0</v>
      </c>
      <c r="P51" s="179">
        <v>0</v>
      </c>
      <c r="Q51" s="179">
        <v>0</v>
      </c>
      <c r="R51" s="183">
        <f t="shared" si="3"/>
        <v>0</v>
      </c>
      <c r="S51" s="183">
        <f t="shared" si="4"/>
        <v>0</v>
      </c>
    </row>
    <row r="52" spans="1:19" x14ac:dyDescent="0.25">
      <c r="A52" s="50" t="s">
        <v>50</v>
      </c>
      <c r="B52" s="49" t="s">
        <v>44</v>
      </c>
      <c r="C52" s="111">
        <v>0</v>
      </c>
      <c r="D52" s="179">
        <v>0</v>
      </c>
      <c r="E52" s="179">
        <v>0</v>
      </c>
      <c r="F52" s="179">
        <v>0</v>
      </c>
      <c r="G52" s="179">
        <v>0</v>
      </c>
      <c r="H52" s="179">
        <v>0</v>
      </c>
      <c r="I52" s="179">
        <v>0</v>
      </c>
      <c r="J52" s="179">
        <v>0</v>
      </c>
      <c r="K52" s="179">
        <v>0</v>
      </c>
      <c r="L52" s="179">
        <v>0</v>
      </c>
      <c r="M52" s="179">
        <v>0</v>
      </c>
      <c r="N52" s="179">
        <v>0</v>
      </c>
      <c r="O52" s="179">
        <v>0</v>
      </c>
      <c r="P52" s="179">
        <v>0</v>
      </c>
      <c r="Q52" s="179">
        <v>0</v>
      </c>
      <c r="R52" s="183">
        <f t="shared" si="3"/>
        <v>0</v>
      </c>
      <c r="S52" s="183">
        <f t="shared" si="4"/>
        <v>0</v>
      </c>
    </row>
    <row r="53" spans="1:19" x14ac:dyDescent="0.25">
      <c r="A53" s="50" t="s">
        <v>49</v>
      </c>
      <c r="B53" s="49" t="s">
        <v>43</v>
      </c>
      <c r="C53" s="111">
        <f>C36</f>
        <v>0.04</v>
      </c>
      <c r="D53" s="111">
        <f t="shared" ref="D53:Q53" si="9">D36</f>
        <v>0</v>
      </c>
      <c r="E53" s="111">
        <f t="shared" si="9"/>
        <v>0</v>
      </c>
      <c r="F53" s="111">
        <f t="shared" si="9"/>
        <v>0</v>
      </c>
      <c r="G53" s="111">
        <f t="shared" si="9"/>
        <v>0</v>
      </c>
      <c r="H53" s="111">
        <f t="shared" si="9"/>
        <v>0</v>
      </c>
      <c r="I53" s="111">
        <f t="shared" si="9"/>
        <v>0</v>
      </c>
      <c r="J53" s="111">
        <f t="shared" si="9"/>
        <v>0.04</v>
      </c>
      <c r="K53" s="111">
        <f t="shared" si="9"/>
        <v>0</v>
      </c>
      <c r="L53" s="111">
        <f t="shared" si="9"/>
        <v>0</v>
      </c>
      <c r="M53" s="111">
        <f t="shared" si="9"/>
        <v>0</v>
      </c>
      <c r="N53" s="111">
        <f t="shared" si="9"/>
        <v>0</v>
      </c>
      <c r="O53" s="111">
        <f t="shared" si="9"/>
        <v>0</v>
      </c>
      <c r="P53" s="111">
        <f t="shared" si="9"/>
        <v>0</v>
      </c>
      <c r="Q53" s="111">
        <f t="shared" si="9"/>
        <v>0</v>
      </c>
      <c r="R53" s="183">
        <f t="shared" si="3"/>
        <v>0.04</v>
      </c>
      <c r="S53" s="183">
        <f t="shared" si="4"/>
        <v>0</v>
      </c>
    </row>
    <row r="54" spans="1:19" ht="18.75" x14ac:dyDescent="0.25">
      <c r="A54" s="50" t="s">
        <v>48</v>
      </c>
      <c r="B54" s="49" t="s">
        <v>42</v>
      </c>
      <c r="C54" s="111">
        <v>0</v>
      </c>
      <c r="D54" s="111">
        <v>0</v>
      </c>
      <c r="E54" s="111">
        <v>0</v>
      </c>
      <c r="F54" s="111">
        <v>0</v>
      </c>
      <c r="G54" s="111">
        <v>0</v>
      </c>
      <c r="H54" s="111">
        <v>0</v>
      </c>
      <c r="I54" s="111">
        <v>0</v>
      </c>
      <c r="J54" s="111">
        <v>0</v>
      </c>
      <c r="K54" s="111">
        <v>0</v>
      </c>
      <c r="L54" s="111">
        <v>0</v>
      </c>
      <c r="M54" s="111">
        <v>0</v>
      </c>
      <c r="N54" s="111">
        <v>0</v>
      </c>
      <c r="O54" s="111">
        <v>0</v>
      </c>
      <c r="P54" s="111">
        <v>0</v>
      </c>
      <c r="Q54" s="111">
        <v>0</v>
      </c>
      <c r="R54" s="183">
        <f t="shared" si="3"/>
        <v>0</v>
      </c>
      <c r="S54" s="183">
        <f t="shared" si="4"/>
        <v>0</v>
      </c>
    </row>
    <row r="55" spans="1:19" ht="36.75" customHeight="1" x14ac:dyDescent="0.25">
      <c r="A55" s="53" t="s">
        <v>13</v>
      </c>
      <c r="B55" s="71" t="s">
        <v>146</v>
      </c>
      <c r="C55" s="111">
        <v>0</v>
      </c>
      <c r="D55" s="111">
        <v>0</v>
      </c>
      <c r="E55" s="111">
        <v>0</v>
      </c>
      <c r="F55" s="111">
        <v>0</v>
      </c>
      <c r="G55" s="111">
        <v>0</v>
      </c>
      <c r="H55" s="111">
        <v>0</v>
      </c>
      <c r="I55" s="111">
        <v>0</v>
      </c>
      <c r="J55" s="111">
        <v>0</v>
      </c>
      <c r="K55" s="111">
        <v>0</v>
      </c>
      <c r="L55" s="111">
        <v>0</v>
      </c>
      <c r="M55" s="111">
        <v>0</v>
      </c>
      <c r="N55" s="111">
        <v>0</v>
      </c>
      <c r="O55" s="111">
        <v>0</v>
      </c>
      <c r="P55" s="111">
        <v>0</v>
      </c>
      <c r="Q55" s="111">
        <v>0</v>
      </c>
      <c r="R55" s="183">
        <f t="shared" si="3"/>
        <v>0</v>
      </c>
      <c r="S55" s="183">
        <f t="shared" si="4"/>
        <v>0</v>
      </c>
    </row>
    <row r="56" spans="1:19" x14ac:dyDescent="0.25">
      <c r="A56" s="53" t="s">
        <v>11</v>
      </c>
      <c r="B56" s="52" t="s">
        <v>47</v>
      </c>
      <c r="C56" s="111">
        <v>0</v>
      </c>
      <c r="D56" s="111">
        <v>0</v>
      </c>
      <c r="E56" s="111">
        <v>0</v>
      </c>
      <c r="F56" s="111">
        <v>0</v>
      </c>
      <c r="G56" s="111">
        <v>0</v>
      </c>
      <c r="H56" s="111">
        <v>0</v>
      </c>
      <c r="I56" s="111">
        <v>0</v>
      </c>
      <c r="J56" s="111">
        <v>0</v>
      </c>
      <c r="K56" s="111">
        <v>0</v>
      </c>
      <c r="L56" s="111">
        <v>0</v>
      </c>
      <c r="M56" s="111">
        <v>0</v>
      </c>
      <c r="N56" s="111">
        <v>0</v>
      </c>
      <c r="O56" s="111">
        <v>0</v>
      </c>
      <c r="P56" s="111">
        <v>0</v>
      </c>
      <c r="Q56" s="111">
        <v>0</v>
      </c>
      <c r="R56" s="183">
        <f t="shared" si="3"/>
        <v>0</v>
      </c>
      <c r="S56" s="183">
        <f t="shared" si="4"/>
        <v>0</v>
      </c>
    </row>
    <row r="57" spans="1:19" x14ac:dyDescent="0.25">
      <c r="A57" s="50" t="s">
        <v>140</v>
      </c>
      <c r="B57" s="51" t="s">
        <v>68</v>
      </c>
      <c r="C57" s="111">
        <v>0</v>
      </c>
      <c r="D57" s="111">
        <v>0</v>
      </c>
      <c r="E57" s="111">
        <v>0</v>
      </c>
      <c r="F57" s="111">
        <v>0</v>
      </c>
      <c r="G57" s="111">
        <v>0</v>
      </c>
      <c r="H57" s="111">
        <v>0</v>
      </c>
      <c r="I57" s="111">
        <v>0</v>
      </c>
      <c r="J57" s="111">
        <v>0</v>
      </c>
      <c r="K57" s="111">
        <v>0</v>
      </c>
      <c r="L57" s="111">
        <v>0</v>
      </c>
      <c r="M57" s="111">
        <v>0</v>
      </c>
      <c r="N57" s="111">
        <v>0</v>
      </c>
      <c r="O57" s="111">
        <v>0</v>
      </c>
      <c r="P57" s="111">
        <v>0</v>
      </c>
      <c r="Q57" s="111">
        <v>0</v>
      </c>
      <c r="R57" s="183">
        <f t="shared" si="3"/>
        <v>0</v>
      </c>
      <c r="S57" s="183">
        <f t="shared" si="4"/>
        <v>0</v>
      </c>
    </row>
    <row r="58" spans="1:19" x14ac:dyDescent="0.25">
      <c r="A58" s="50" t="s">
        <v>141</v>
      </c>
      <c r="B58" s="51" t="s">
        <v>66</v>
      </c>
      <c r="C58" s="111">
        <v>0</v>
      </c>
      <c r="D58" s="111">
        <v>0</v>
      </c>
      <c r="E58" s="111">
        <v>0</v>
      </c>
      <c r="F58" s="111">
        <v>0</v>
      </c>
      <c r="G58" s="111">
        <v>0</v>
      </c>
      <c r="H58" s="111">
        <v>0</v>
      </c>
      <c r="I58" s="111">
        <v>0</v>
      </c>
      <c r="J58" s="111">
        <v>0</v>
      </c>
      <c r="K58" s="111">
        <v>0</v>
      </c>
      <c r="L58" s="111">
        <v>0</v>
      </c>
      <c r="M58" s="111">
        <v>0</v>
      </c>
      <c r="N58" s="111">
        <v>0</v>
      </c>
      <c r="O58" s="111">
        <v>0</v>
      </c>
      <c r="P58" s="111">
        <v>0</v>
      </c>
      <c r="Q58" s="111">
        <v>0</v>
      </c>
      <c r="R58" s="183">
        <f t="shared" si="3"/>
        <v>0</v>
      </c>
      <c r="S58" s="183">
        <f t="shared" si="4"/>
        <v>0</v>
      </c>
    </row>
    <row r="59" spans="1:19" x14ac:dyDescent="0.25">
      <c r="A59" s="50" t="s">
        <v>142</v>
      </c>
      <c r="B59" s="51" t="s">
        <v>64</v>
      </c>
      <c r="C59" s="111">
        <v>0</v>
      </c>
      <c r="D59" s="111">
        <v>0</v>
      </c>
      <c r="E59" s="111">
        <v>0</v>
      </c>
      <c r="F59" s="111">
        <v>0</v>
      </c>
      <c r="G59" s="111">
        <v>0</v>
      </c>
      <c r="H59" s="111">
        <v>0</v>
      </c>
      <c r="I59" s="111">
        <v>0</v>
      </c>
      <c r="J59" s="111">
        <v>0</v>
      </c>
      <c r="K59" s="111">
        <v>0</v>
      </c>
      <c r="L59" s="111">
        <v>0</v>
      </c>
      <c r="M59" s="111">
        <v>0</v>
      </c>
      <c r="N59" s="111">
        <v>0</v>
      </c>
      <c r="O59" s="111">
        <v>0</v>
      </c>
      <c r="P59" s="111">
        <v>0</v>
      </c>
      <c r="Q59" s="111">
        <v>0</v>
      </c>
      <c r="R59" s="183">
        <f t="shared" si="3"/>
        <v>0</v>
      </c>
      <c r="S59" s="183">
        <f t="shared" si="4"/>
        <v>0</v>
      </c>
    </row>
    <row r="60" spans="1:19" x14ac:dyDescent="0.25">
      <c r="A60" s="50" t="s">
        <v>143</v>
      </c>
      <c r="B60" s="51" t="s">
        <v>145</v>
      </c>
      <c r="C60" s="111">
        <v>0</v>
      </c>
      <c r="D60" s="111">
        <v>0</v>
      </c>
      <c r="E60" s="111">
        <v>0</v>
      </c>
      <c r="F60" s="111">
        <v>0</v>
      </c>
      <c r="G60" s="111">
        <v>0</v>
      </c>
      <c r="H60" s="111">
        <v>0</v>
      </c>
      <c r="I60" s="111">
        <v>0</v>
      </c>
      <c r="J60" s="111">
        <v>0</v>
      </c>
      <c r="K60" s="111">
        <v>0</v>
      </c>
      <c r="L60" s="111">
        <v>0</v>
      </c>
      <c r="M60" s="111">
        <v>0</v>
      </c>
      <c r="N60" s="111">
        <v>0</v>
      </c>
      <c r="O60" s="111">
        <v>0</v>
      </c>
      <c r="P60" s="111">
        <v>0</v>
      </c>
      <c r="Q60" s="111">
        <v>0</v>
      </c>
      <c r="R60" s="183">
        <f t="shared" si="3"/>
        <v>0</v>
      </c>
      <c r="S60" s="183">
        <f t="shared" si="4"/>
        <v>0</v>
      </c>
    </row>
    <row r="61" spans="1:19" ht="18.75" x14ac:dyDescent="0.25">
      <c r="A61" s="50" t="s">
        <v>144</v>
      </c>
      <c r="B61" s="49" t="s">
        <v>42</v>
      </c>
      <c r="C61" s="111">
        <v>0</v>
      </c>
      <c r="D61" s="111">
        <v>0</v>
      </c>
      <c r="E61" s="111">
        <v>0</v>
      </c>
      <c r="F61" s="111">
        <v>0</v>
      </c>
      <c r="G61" s="111">
        <v>0</v>
      </c>
      <c r="H61" s="111">
        <v>0</v>
      </c>
      <c r="I61" s="111">
        <v>0</v>
      </c>
      <c r="J61" s="111">
        <v>0</v>
      </c>
      <c r="K61" s="111">
        <v>0</v>
      </c>
      <c r="L61" s="111">
        <v>0</v>
      </c>
      <c r="M61" s="111">
        <v>0</v>
      </c>
      <c r="N61" s="111">
        <v>0</v>
      </c>
      <c r="O61" s="111">
        <v>0</v>
      </c>
      <c r="P61" s="111">
        <v>0</v>
      </c>
      <c r="Q61" s="111">
        <v>0</v>
      </c>
      <c r="R61" s="183">
        <f t="shared" si="3"/>
        <v>0</v>
      </c>
      <c r="S61" s="183">
        <f t="shared" si="4"/>
        <v>0</v>
      </c>
    </row>
    <row r="62" spans="1:19" ht="24" customHeight="1" x14ac:dyDescent="0.25">
      <c r="A62" s="279" t="s">
        <v>309</v>
      </c>
      <c r="B62" s="279"/>
      <c r="C62" s="279"/>
      <c r="D62" s="279"/>
      <c r="E62" s="279"/>
      <c r="F62" s="279"/>
      <c r="G62" s="279"/>
      <c r="H62" s="279"/>
      <c r="I62" s="279"/>
      <c r="J62" s="279"/>
      <c r="K62" s="279"/>
      <c r="L62" s="279"/>
      <c r="M62" s="279"/>
      <c r="N62" s="279"/>
      <c r="O62" s="279"/>
      <c r="P62" s="279"/>
      <c r="Q62" s="279"/>
      <c r="R62" s="279"/>
      <c r="S62" s="279"/>
    </row>
    <row r="63" spans="1:19" x14ac:dyDescent="0.25">
      <c r="A63" s="199"/>
      <c r="B63" s="199"/>
      <c r="C63" s="44"/>
      <c r="D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9" ht="23.65" customHeight="1" x14ac:dyDescent="0.25">
      <c r="A64" s="44"/>
      <c r="B64" s="46"/>
      <c r="C64" s="46"/>
      <c r="D64" s="46"/>
      <c r="J64" s="44"/>
      <c r="K64" s="44"/>
      <c r="L64" s="44"/>
      <c r="M64" s="44"/>
      <c r="N64" s="44"/>
      <c r="O64" s="44"/>
      <c r="P64" s="44"/>
      <c r="Q64" s="44"/>
      <c r="R64" s="44"/>
    </row>
    <row r="65" spans="1:18" ht="18.75" customHeight="1" x14ac:dyDescent="0.25">
      <c r="A65" s="44"/>
      <c r="B65" s="278"/>
      <c r="C65" s="278"/>
      <c r="D65" s="278"/>
      <c r="E65" s="278"/>
      <c r="F65" s="278"/>
      <c r="G65" s="278"/>
      <c r="H65" s="45"/>
      <c r="I65" s="45"/>
      <c r="J65" s="44"/>
      <c r="K65" s="44"/>
      <c r="L65" s="44"/>
      <c r="M65" s="44"/>
      <c r="N65" s="44"/>
      <c r="O65" s="44"/>
      <c r="P65" s="44"/>
      <c r="Q65" s="44"/>
      <c r="R65" s="44"/>
    </row>
    <row r="66" spans="1:18" x14ac:dyDescent="0.25">
      <c r="A66" s="44"/>
      <c r="B66" s="44"/>
      <c r="C66" s="44"/>
      <c r="D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x14ac:dyDescent="0.25">
      <c r="A67" s="44"/>
      <c r="B67" s="44"/>
      <c r="C67" s="44"/>
      <c r="D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x14ac:dyDescent="0.25">
      <c r="E68" s="43"/>
      <c r="F68" s="43"/>
      <c r="G68" s="43"/>
      <c r="H68" s="43"/>
      <c r="I68" s="43"/>
    </row>
    <row r="69" spans="1:18" x14ac:dyDescent="0.25">
      <c r="E69" s="43"/>
      <c r="F69" s="43"/>
      <c r="G69" s="43"/>
      <c r="H69" s="43"/>
      <c r="I69" s="43"/>
    </row>
    <row r="70" spans="1:18" x14ac:dyDescent="0.25">
      <c r="E70" s="43"/>
      <c r="F70" s="43"/>
      <c r="G70" s="43"/>
      <c r="H70" s="43"/>
      <c r="I70" s="43"/>
    </row>
    <row r="71" spans="1:18" x14ac:dyDescent="0.25">
      <c r="E71" s="43"/>
      <c r="F71" s="43"/>
      <c r="G71" s="43"/>
      <c r="H71" s="43"/>
      <c r="I71" s="43"/>
    </row>
    <row r="72" spans="1:18" x14ac:dyDescent="0.25">
      <c r="E72" s="43"/>
      <c r="F72" s="43"/>
      <c r="G72" s="43"/>
      <c r="H72" s="43"/>
      <c r="I72" s="43"/>
    </row>
    <row r="73" spans="1:18" x14ac:dyDescent="0.25">
      <c r="E73" s="43"/>
      <c r="F73" s="43"/>
      <c r="G73" s="43"/>
      <c r="H73" s="43"/>
      <c r="I73" s="43"/>
    </row>
    <row r="74" spans="1:18" x14ac:dyDescent="0.25">
      <c r="E74" s="43"/>
      <c r="F74" s="43"/>
      <c r="G74" s="43"/>
      <c r="H74" s="43"/>
      <c r="I74" s="43"/>
    </row>
    <row r="75" spans="1:18" x14ac:dyDescent="0.25">
      <c r="E75" s="43"/>
      <c r="F75" s="43"/>
      <c r="G75" s="43"/>
      <c r="H75" s="43"/>
      <c r="I75" s="43"/>
    </row>
    <row r="76" spans="1:18" x14ac:dyDescent="0.25">
      <c r="E76" s="43"/>
      <c r="F76" s="43"/>
      <c r="G76" s="43"/>
      <c r="H76" s="43"/>
      <c r="I76" s="43"/>
    </row>
    <row r="77" spans="1:18" x14ac:dyDescent="0.25">
      <c r="E77" s="43"/>
      <c r="F77" s="43"/>
      <c r="G77" s="43"/>
      <c r="H77" s="43"/>
      <c r="I77" s="43"/>
    </row>
    <row r="78" spans="1:18" x14ac:dyDescent="0.25">
      <c r="E78" s="43"/>
      <c r="F78" s="43"/>
      <c r="G78" s="43"/>
      <c r="H78" s="43"/>
      <c r="I78" s="43"/>
    </row>
    <row r="79" spans="1:18" x14ac:dyDescent="0.25">
      <c r="E79" s="43"/>
      <c r="F79" s="43"/>
      <c r="G79" s="43"/>
      <c r="H79" s="43"/>
      <c r="I79" s="43"/>
    </row>
    <row r="80" spans="1:18" x14ac:dyDescent="0.25">
      <c r="E80" s="43"/>
      <c r="F80" s="43"/>
      <c r="G80" s="43"/>
      <c r="H80" s="43"/>
      <c r="I80" s="43"/>
    </row>
  </sheetData>
  <mergeCells count="26">
    <mergeCell ref="B17:B19"/>
    <mergeCell ref="N17:Q17"/>
    <mergeCell ref="A4:S4"/>
    <mergeCell ref="A11:S11"/>
    <mergeCell ref="A9:S9"/>
    <mergeCell ref="A10:S10"/>
    <mergeCell ref="A8:S8"/>
    <mergeCell ref="A6:S6"/>
    <mergeCell ref="N18:O18"/>
    <mergeCell ref="P18:Q18"/>
    <mergeCell ref="B65:G65"/>
    <mergeCell ref="A62:S62"/>
    <mergeCell ref="A12:S12"/>
    <mergeCell ref="C17:D18"/>
    <mergeCell ref="A14:S14"/>
    <mergeCell ref="A13:S13"/>
    <mergeCell ref="A17:A19"/>
    <mergeCell ref="A15:S15"/>
    <mergeCell ref="R17:S18"/>
    <mergeCell ref="J17:M17"/>
    <mergeCell ref="J18:K18"/>
    <mergeCell ref="L18:M18"/>
    <mergeCell ref="E17:E19"/>
    <mergeCell ref="F18:G18"/>
    <mergeCell ref="F17:I17"/>
    <mergeCell ref="H18:I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view="pageBreakPreview" topLeftCell="A4" zoomScale="85" zoomScaleNormal="90" zoomScaleSheetLayoutView="85" workbookViewId="0">
      <selection activeCell="A15" sqref="A15:B15"/>
    </sheetView>
  </sheetViews>
  <sheetFormatPr defaultRowHeight="15.75" x14ac:dyDescent="0.25"/>
  <cols>
    <col min="1" max="1" width="66.140625" style="77" customWidth="1"/>
    <col min="2" max="2" width="106.28515625" style="77" customWidth="1"/>
    <col min="3" max="256" width="9.140625" style="78"/>
    <col min="257" max="258" width="66.140625" style="78" customWidth="1"/>
    <col min="259" max="512" width="9.140625" style="78"/>
    <col min="513" max="514" width="66.140625" style="78" customWidth="1"/>
    <col min="515" max="768" width="9.140625" style="78"/>
    <col min="769" max="770" width="66.140625" style="78" customWidth="1"/>
    <col min="771" max="1024" width="9.140625" style="78"/>
    <col min="1025" max="1026" width="66.140625" style="78" customWidth="1"/>
    <col min="1027" max="1280" width="9.140625" style="78"/>
    <col min="1281" max="1282" width="66.140625" style="78" customWidth="1"/>
    <col min="1283" max="1536" width="9.140625" style="78"/>
    <col min="1537" max="1538" width="66.140625" style="78" customWidth="1"/>
    <col min="1539" max="1792" width="9.140625" style="78"/>
    <col min="1793" max="1794" width="66.140625" style="78" customWidth="1"/>
    <col min="1795" max="2048" width="9.140625" style="78"/>
    <col min="2049" max="2050" width="66.140625" style="78" customWidth="1"/>
    <col min="2051" max="2304" width="9.140625" style="78"/>
    <col min="2305" max="2306" width="66.140625" style="78" customWidth="1"/>
    <col min="2307" max="2560" width="9.140625" style="78"/>
    <col min="2561" max="2562" width="66.140625" style="78" customWidth="1"/>
    <col min="2563" max="2816" width="9.140625" style="78"/>
    <col min="2817" max="2818" width="66.140625" style="78" customWidth="1"/>
    <col min="2819" max="3072" width="9.140625" style="78"/>
    <col min="3073" max="3074" width="66.140625" style="78" customWidth="1"/>
    <col min="3075" max="3328" width="9.140625" style="78"/>
    <col min="3329" max="3330" width="66.140625" style="78" customWidth="1"/>
    <col min="3331" max="3584" width="9.140625" style="78"/>
    <col min="3585" max="3586" width="66.140625" style="78" customWidth="1"/>
    <col min="3587" max="3840" width="9.140625" style="78"/>
    <col min="3841" max="3842" width="66.140625" style="78" customWidth="1"/>
    <col min="3843" max="4096" width="9.140625" style="78"/>
    <col min="4097" max="4098" width="66.140625" style="78" customWidth="1"/>
    <col min="4099" max="4352" width="9.140625" style="78"/>
    <col min="4353" max="4354" width="66.140625" style="78" customWidth="1"/>
    <col min="4355" max="4608" width="9.140625" style="78"/>
    <col min="4609" max="4610" width="66.140625" style="78" customWidth="1"/>
    <col min="4611" max="4864" width="9.140625" style="78"/>
    <col min="4865" max="4866" width="66.140625" style="78" customWidth="1"/>
    <col min="4867" max="5120" width="9.140625" style="78"/>
    <col min="5121" max="5122" width="66.140625" style="78" customWidth="1"/>
    <col min="5123" max="5376" width="9.140625" style="78"/>
    <col min="5377" max="5378" width="66.140625" style="78" customWidth="1"/>
    <col min="5379" max="5632" width="9.140625" style="78"/>
    <col min="5633" max="5634" width="66.140625" style="78" customWidth="1"/>
    <col min="5635" max="5888" width="9.140625" style="78"/>
    <col min="5889" max="5890" width="66.140625" style="78" customWidth="1"/>
    <col min="5891" max="6144" width="9.140625" style="78"/>
    <col min="6145" max="6146" width="66.140625" style="78" customWidth="1"/>
    <col min="6147" max="6400" width="9.140625" style="78"/>
    <col min="6401" max="6402" width="66.140625" style="78" customWidth="1"/>
    <col min="6403" max="6656" width="9.140625" style="78"/>
    <col min="6657" max="6658" width="66.140625" style="78" customWidth="1"/>
    <col min="6659" max="6912" width="9.140625" style="78"/>
    <col min="6913" max="6914" width="66.140625" style="78" customWidth="1"/>
    <col min="6915" max="7168" width="9.140625" style="78"/>
    <col min="7169" max="7170" width="66.140625" style="78" customWidth="1"/>
    <col min="7171" max="7424" width="9.140625" style="78"/>
    <col min="7425" max="7426" width="66.140625" style="78" customWidth="1"/>
    <col min="7427" max="7680" width="9.140625" style="78"/>
    <col min="7681" max="7682" width="66.140625" style="78" customWidth="1"/>
    <col min="7683" max="7936" width="9.140625" style="78"/>
    <col min="7937" max="7938" width="66.140625" style="78" customWidth="1"/>
    <col min="7939" max="8192" width="9.140625" style="78"/>
    <col min="8193" max="8194" width="66.140625" style="78" customWidth="1"/>
    <col min="8195" max="8448" width="9.140625" style="78"/>
    <col min="8449" max="8450" width="66.140625" style="78" customWidth="1"/>
    <col min="8451" max="8704" width="9.140625" style="78"/>
    <col min="8705" max="8706" width="66.140625" style="78" customWidth="1"/>
    <col min="8707" max="8960" width="9.140625" style="78"/>
    <col min="8961" max="8962" width="66.140625" style="78" customWidth="1"/>
    <col min="8963" max="9216" width="9.140625" style="78"/>
    <col min="9217" max="9218" width="66.140625" style="78" customWidth="1"/>
    <col min="9219" max="9472" width="9.140625" style="78"/>
    <col min="9473" max="9474" width="66.140625" style="78" customWidth="1"/>
    <col min="9475" max="9728" width="9.140625" style="78"/>
    <col min="9729" max="9730" width="66.140625" style="78" customWidth="1"/>
    <col min="9731" max="9984" width="9.140625" style="78"/>
    <col min="9985" max="9986" width="66.140625" style="78" customWidth="1"/>
    <col min="9987" max="10240" width="9.140625" style="78"/>
    <col min="10241" max="10242" width="66.140625" style="78" customWidth="1"/>
    <col min="10243" max="10496" width="9.140625" style="78"/>
    <col min="10497" max="10498" width="66.140625" style="78" customWidth="1"/>
    <col min="10499" max="10752" width="9.140625" style="78"/>
    <col min="10753" max="10754" width="66.140625" style="78" customWidth="1"/>
    <col min="10755" max="11008" width="9.140625" style="78"/>
    <col min="11009" max="11010" width="66.140625" style="78" customWidth="1"/>
    <col min="11011" max="11264" width="9.140625" style="78"/>
    <col min="11265" max="11266" width="66.140625" style="78" customWidth="1"/>
    <col min="11267" max="11520" width="9.140625" style="78"/>
    <col min="11521" max="11522" width="66.140625" style="78" customWidth="1"/>
    <col min="11523" max="11776" width="9.140625" style="78"/>
    <col min="11777" max="11778" width="66.140625" style="78" customWidth="1"/>
    <col min="11779" max="12032" width="9.140625" style="78"/>
    <col min="12033" max="12034" width="66.140625" style="78" customWidth="1"/>
    <col min="12035" max="12288" width="9.140625" style="78"/>
    <col min="12289" max="12290" width="66.140625" style="78" customWidth="1"/>
    <col min="12291" max="12544" width="9.140625" style="78"/>
    <col min="12545" max="12546" width="66.140625" style="78" customWidth="1"/>
    <col min="12547" max="12800" width="9.140625" style="78"/>
    <col min="12801" max="12802" width="66.140625" style="78" customWidth="1"/>
    <col min="12803" max="13056" width="9.140625" style="78"/>
    <col min="13057" max="13058" width="66.140625" style="78" customWidth="1"/>
    <col min="13059" max="13312" width="9.140625" style="78"/>
    <col min="13313" max="13314" width="66.140625" style="78" customWidth="1"/>
    <col min="13315" max="13568" width="9.140625" style="78"/>
    <col min="13569" max="13570" width="66.140625" style="78" customWidth="1"/>
    <col min="13571" max="13824" width="9.140625" style="78"/>
    <col min="13825" max="13826" width="66.140625" style="78" customWidth="1"/>
    <col min="13827" max="14080" width="9.140625" style="78"/>
    <col min="14081" max="14082" width="66.140625" style="78" customWidth="1"/>
    <col min="14083" max="14336" width="9.140625" style="78"/>
    <col min="14337" max="14338" width="66.140625" style="78" customWidth="1"/>
    <col min="14339" max="14592" width="9.140625" style="78"/>
    <col min="14593" max="14594" width="66.140625" style="78" customWidth="1"/>
    <col min="14595" max="14848" width="9.140625" style="78"/>
    <col min="14849" max="14850" width="66.140625" style="78" customWidth="1"/>
    <col min="14851" max="15104" width="9.140625" style="78"/>
    <col min="15105" max="15106" width="66.140625" style="78" customWidth="1"/>
    <col min="15107" max="15360" width="9.140625" style="78"/>
    <col min="15361" max="15362" width="66.140625" style="78" customWidth="1"/>
    <col min="15363" max="15616" width="9.140625" style="78"/>
    <col min="15617" max="15618" width="66.140625" style="78" customWidth="1"/>
    <col min="15619" max="15872" width="9.140625" style="78"/>
    <col min="15873" max="15874" width="66.140625" style="78" customWidth="1"/>
    <col min="15875" max="16128" width="9.140625" style="78"/>
    <col min="16129" max="16130" width="66.140625" style="78" customWidth="1"/>
    <col min="16131" max="16384" width="9.140625" style="78"/>
  </cols>
  <sheetData>
    <row r="1" spans="1:8" ht="18.75" x14ac:dyDescent="0.25">
      <c r="B1" s="33" t="s">
        <v>22</v>
      </c>
    </row>
    <row r="2" spans="1:8" ht="18.75" x14ac:dyDescent="0.3">
      <c r="B2" s="13" t="s">
        <v>7</v>
      </c>
    </row>
    <row r="3" spans="1:8" ht="18.75" x14ac:dyDescent="0.3">
      <c r="B3" s="13" t="s">
        <v>303</v>
      </c>
    </row>
    <row r="4" spans="1:8" x14ac:dyDescent="0.25">
      <c r="B4" s="36"/>
    </row>
    <row r="5" spans="1:8" ht="18.75" x14ac:dyDescent="0.3">
      <c r="A5" s="283" t="s">
        <v>321</v>
      </c>
      <c r="B5" s="283"/>
      <c r="C5" s="60"/>
      <c r="D5" s="60"/>
      <c r="E5" s="60"/>
      <c r="F5" s="60"/>
      <c r="G5" s="60"/>
      <c r="H5" s="60"/>
    </row>
    <row r="6" spans="1:8" ht="18.75" x14ac:dyDescent="0.3">
      <c r="A6" s="100"/>
      <c r="B6" s="100"/>
      <c r="C6" s="100"/>
      <c r="D6" s="100"/>
      <c r="E6" s="100"/>
      <c r="F6" s="100"/>
      <c r="G6" s="100"/>
      <c r="H6" s="100"/>
    </row>
    <row r="7" spans="1:8" ht="18.75" x14ac:dyDescent="0.25">
      <c r="A7" s="218" t="s">
        <v>6</v>
      </c>
      <c r="B7" s="218"/>
      <c r="C7" s="99"/>
      <c r="D7" s="99"/>
      <c r="E7" s="99"/>
      <c r="F7" s="99"/>
      <c r="G7" s="99"/>
      <c r="H7" s="99"/>
    </row>
    <row r="8" spans="1:8" ht="18.75" x14ac:dyDescent="0.25">
      <c r="A8" s="99"/>
      <c r="B8" s="99"/>
      <c r="C8" s="99"/>
      <c r="D8" s="99"/>
      <c r="E8" s="99"/>
      <c r="F8" s="99"/>
      <c r="G8" s="99"/>
      <c r="H8" s="99"/>
    </row>
    <row r="9" spans="1:8" x14ac:dyDescent="0.25">
      <c r="A9" s="259" t="s">
        <v>305</v>
      </c>
      <c r="B9" s="259"/>
      <c r="C9" s="97"/>
      <c r="D9" s="97"/>
      <c r="E9" s="97"/>
      <c r="F9" s="97"/>
      <c r="G9" s="97"/>
      <c r="H9" s="97"/>
    </row>
    <row r="10" spans="1:8" x14ac:dyDescent="0.25">
      <c r="A10" s="215" t="s">
        <v>5</v>
      </c>
      <c r="B10" s="215"/>
      <c r="C10" s="98"/>
      <c r="D10" s="98"/>
      <c r="E10" s="98"/>
      <c r="F10" s="98"/>
      <c r="G10" s="98"/>
      <c r="H10" s="98"/>
    </row>
    <row r="11" spans="1:8" ht="18.75" x14ac:dyDescent="0.25">
      <c r="A11" s="99"/>
      <c r="B11" s="99"/>
      <c r="C11" s="99"/>
      <c r="D11" s="99"/>
      <c r="E11" s="99"/>
      <c r="F11" s="99"/>
      <c r="G11" s="99"/>
      <c r="H11" s="99"/>
    </row>
    <row r="12" spans="1:8" ht="18.2" customHeight="1" x14ac:dyDescent="0.25">
      <c r="A12" s="255" t="s">
        <v>325</v>
      </c>
      <c r="B12" s="255"/>
      <c r="C12" s="97"/>
      <c r="D12" s="97"/>
      <c r="E12" s="97"/>
      <c r="F12" s="97"/>
      <c r="G12" s="97"/>
      <c r="H12" s="97"/>
    </row>
    <row r="13" spans="1:8" x14ac:dyDescent="0.25">
      <c r="A13" s="215" t="s">
        <v>4</v>
      </c>
      <c r="B13" s="215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6" customHeight="1" x14ac:dyDescent="0.25">
      <c r="A15" s="258" t="s">
        <v>326</v>
      </c>
      <c r="B15" s="258"/>
      <c r="C15" s="97"/>
      <c r="D15" s="97"/>
      <c r="E15" s="97"/>
      <c r="F15" s="97"/>
      <c r="G15" s="97"/>
      <c r="H15" s="97"/>
    </row>
    <row r="16" spans="1:8" x14ac:dyDescent="0.25">
      <c r="A16" s="215" t="s">
        <v>3</v>
      </c>
      <c r="B16" s="215"/>
      <c r="C16" s="98"/>
      <c r="D16" s="98"/>
      <c r="E16" s="98"/>
      <c r="F16" s="98"/>
      <c r="G16" s="98"/>
      <c r="H16" s="98"/>
    </row>
    <row r="17" spans="1:2" x14ac:dyDescent="0.25">
      <c r="B17" s="79"/>
    </row>
    <row r="18" spans="1:2" ht="34.15" customHeight="1" x14ac:dyDescent="0.25">
      <c r="A18" s="295" t="s">
        <v>263</v>
      </c>
      <c r="B18" s="295"/>
    </row>
    <row r="19" spans="1:2" x14ac:dyDescent="0.25">
      <c r="B19" s="36"/>
    </row>
    <row r="20" spans="1:2" ht="16.5" thickBot="1" x14ac:dyDescent="0.3">
      <c r="B20" s="80"/>
    </row>
    <row r="21" spans="1:2" ht="16.5" thickBot="1" x14ac:dyDescent="0.3">
      <c r="A21" s="81" t="s">
        <v>152</v>
      </c>
      <c r="B21" s="200" t="str">
        <f>A15</f>
        <v>Электроснабжение ЭПУ потребителей в соответствии с договором на ТП № 3-43-26-0208 г. Лабинск</v>
      </c>
    </row>
    <row r="22" spans="1:2" ht="16.5" thickBot="1" x14ac:dyDescent="0.3">
      <c r="A22" s="81" t="s">
        <v>153</v>
      </c>
      <c r="B22" s="167" t="str">
        <f>'1. паспорт местоположение'!C27</f>
        <v>Краснодарский край, г Лабинск</v>
      </c>
    </row>
    <row r="23" spans="1:2" ht="16.5" thickBot="1" x14ac:dyDescent="0.3">
      <c r="A23" s="81" t="s">
        <v>149</v>
      </c>
      <c r="B23" s="168" t="s">
        <v>302</v>
      </c>
    </row>
    <row r="24" spans="1:2" ht="16.5" thickBot="1" x14ac:dyDescent="0.3">
      <c r="A24" s="81" t="s">
        <v>154</v>
      </c>
      <c r="B24" s="168" t="s">
        <v>296</v>
      </c>
    </row>
    <row r="25" spans="1:2" ht="16.5" thickBot="1" x14ac:dyDescent="0.3">
      <c r="A25" s="82" t="s">
        <v>155</v>
      </c>
      <c r="B25" s="167" t="s">
        <v>324</v>
      </c>
    </row>
    <row r="26" spans="1:2" ht="16.5" thickBot="1" x14ac:dyDescent="0.3">
      <c r="A26" s="83" t="s">
        <v>156</v>
      </c>
      <c r="B26" s="169" t="s">
        <v>315</v>
      </c>
    </row>
    <row r="27" spans="1:2" ht="24.75" customHeight="1" thickBot="1" x14ac:dyDescent="0.3">
      <c r="A27" s="88" t="s">
        <v>304</v>
      </c>
      <c r="B27" s="207">
        <f>'3.4. Паспорт фин осв ввод'!C21</f>
        <v>0.01</v>
      </c>
    </row>
    <row r="28" spans="1:2" ht="16.5" thickBot="1" x14ac:dyDescent="0.3">
      <c r="A28" s="85" t="s">
        <v>157</v>
      </c>
      <c r="B28" s="170" t="s">
        <v>301</v>
      </c>
    </row>
    <row r="29" spans="1:2" ht="29.25" thickBot="1" x14ac:dyDescent="0.3">
      <c r="A29" s="89" t="s">
        <v>158</v>
      </c>
      <c r="B29" s="207">
        <f>B27</f>
        <v>0.01</v>
      </c>
    </row>
    <row r="30" spans="1:2" ht="29.25" thickBot="1" x14ac:dyDescent="0.3">
      <c r="A30" s="89" t="s">
        <v>159</v>
      </c>
      <c r="B30" s="207">
        <f>B29</f>
        <v>0.01</v>
      </c>
    </row>
    <row r="31" spans="1:2" ht="16.5" thickBot="1" x14ac:dyDescent="0.3">
      <c r="A31" s="85" t="s">
        <v>160</v>
      </c>
      <c r="B31" s="205"/>
    </row>
    <row r="32" spans="1:2" ht="29.25" thickBot="1" x14ac:dyDescent="0.3">
      <c r="A32" s="89" t="s">
        <v>161</v>
      </c>
      <c r="B32" s="207">
        <f>B30</f>
        <v>0.01</v>
      </c>
    </row>
    <row r="33" spans="1:2" ht="16.5" thickBot="1" x14ac:dyDescent="0.3">
      <c r="A33" s="85" t="s">
        <v>162</v>
      </c>
      <c r="B33" s="208">
        <f>B30</f>
        <v>0.01</v>
      </c>
    </row>
    <row r="34" spans="1:2" ht="16.5" thickBot="1" x14ac:dyDescent="0.3">
      <c r="A34" s="85" t="s">
        <v>163</v>
      </c>
      <c r="B34" s="184">
        <f>B33/B27</f>
        <v>1</v>
      </c>
    </row>
    <row r="35" spans="1:2" ht="16.5" thickBot="1" x14ac:dyDescent="0.3">
      <c r="A35" s="85" t="s">
        <v>164</v>
      </c>
      <c r="B35" s="181">
        <f>B33</f>
        <v>0.01</v>
      </c>
    </row>
    <row r="36" spans="1:2" ht="16.5" thickBot="1" x14ac:dyDescent="0.3">
      <c r="A36" s="85" t="s">
        <v>165</v>
      </c>
      <c r="B36" s="181">
        <f>B35</f>
        <v>0.01</v>
      </c>
    </row>
    <row r="37" spans="1:2" ht="29.25" thickBot="1" x14ac:dyDescent="0.3">
      <c r="A37" s="89" t="s">
        <v>166</v>
      </c>
      <c r="B37" s="181" t="s">
        <v>296</v>
      </c>
    </row>
    <row r="38" spans="1:2" ht="16.5" thickBot="1" x14ac:dyDescent="0.3">
      <c r="A38" s="85" t="s">
        <v>162</v>
      </c>
      <c r="B38" s="181" t="s">
        <v>296</v>
      </c>
    </row>
    <row r="39" spans="1:2" ht="16.5" thickBot="1" x14ac:dyDescent="0.3">
      <c r="A39" s="85" t="s">
        <v>163</v>
      </c>
      <c r="B39" s="170" t="s">
        <v>296</v>
      </c>
    </row>
    <row r="40" spans="1:2" ht="16.5" thickBot="1" x14ac:dyDescent="0.3">
      <c r="A40" s="85" t="s">
        <v>164</v>
      </c>
      <c r="B40" s="170" t="s">
        <v>296</v>
      </c>
    </row>
    <row r="41" spans="1:2" ht="16.5" thickBot="1" x14ac:dyDescent="0.3">
      <c r="A41" s="85" t="s">
        <v>165</v>
      </c>
      <c r="B41" s="170" t="s">
        <v>296</v>
      </c>
    </row>
    <row r="42" spans="1:2" ht="29.25" thickBot="1" x14ac:dyDescent="0.3">
      <c r="A42" s="89" t="s">
        <v>167</v>
      </c>
      <c r="B42" s="170" t="s">
        <v>296</v>
      </c>
    </row>
    <row r="43" spans="1:2" ht="16.5" thickBot="1" x14ac:dyDescent="0.3">
      <c r="A43" s="85" t="s">
        <v>162</v>
      </c>
      <c r="B43" s="170" t="s">
        <v>296</v>
      </c>
    </row>
    <row r="44" spans="1:2" ht="16.5" thickBot="1" x14ac:dyDescent="0.3">
      <c r="A44" s="85" t="s">
        <v>163</v>
      </c>
      <c r="B44" s="170" t="s">
        <v>296</v>
      </c>
    </row>
    <row r="45" spans="1:2" ht="16.5" thickBot="1" x14ac:dyDescent="0.3">
      <c r="A45" s="85" t="s">
        <v>164</v>
      </c>
      <c r="B45" s="170" t="s">
        <v>296</v>
      </c>
    </row>
    <row r="46" spans="1:2" ht="16.5" thickBot="1" x14ac:dyDescent="0.3">
      <c r="A46" s="85" t="s">
        <v>165</v>
      </c>
      <c r="B46" s="170" t="s">
        <v>296</v>
      </c>
    </row>
    <row r="47" spans="1:2" ht="29.25" thickBot="1" x14ac:dyDescent="0.3">
      <c r="A47" s="84" t="s">
        <v>168</v>
      </c>
      <c r="B47" s="182">
        <v>1</v>
      </c>
    </row>
    <row r="48" spans="1:2" ht="16.5" thickBot="1" x14ac:dyDescent="0.3">
      <c r="A48" s="86" t="s">
        <v>160</v>
      </c>
      <c r="B48" s="171"/>
    </row>
    <row r="49" spans="1:2" ht="16.5" thickBot="1" x14ac:dyDescent="0.3">
      <c r="A49" s="86" t="s">
        <v>169</v>
      </c>
      <c r="B49" s="182">
        <v>1</v>
      </c>
    </row>
    <row r="50" spans="1:2" ht="16.5" thickBot="1" x14ac:dyDescent="0.3">
      <c r="A50" s="86" t="s">
        <v>170</v>
      </c>
      <c r="B50" s="182">
        <v>1</v>
      </c>
    </row>
    <row r="51" spans="1:2" ht="16.5" thickBot="1" x14ac:dyDescent="0.3">
      <c r="A51" s="86" t="s">
        <v>171</v>
      </c>
      <c r="B51" s="182">
        <v>1</v>
      </c>
    </row>
    <row r="52" spans="1:2" ht="16.5" thickBot="1" x14ac:dyDescent="0.3">
      <c r="A52" s="82" t="s">
        <v>172</v>
      </c>
      <c r="B52" s="185">
        <v>1</v>
      </c>
    </row>
    <row r="53" spans="1:2" ht="16.5" thickBot="1" x14ac:dyDescent="0.3">
      <c r="A53" s="82" t="s">
        <v>173</v>
      </c>
      <c r="B53" s="204">
        <f>B33</f>
        <v>0.01</v>
      </c>
    </row>
    <row r="54" spans="1:2" ht="16.5" thickBot="1" x14ac:dyDescent="0.3">
      <c r="A54" s="82" t="s">
        <v>174</v>
      </c>
      <c r="B54" s="185">
        <f>B55/B53</f>
        <v>1</v>
      </c>
    </row>
    <row r="55" spans="1:2" ht="16.5" thickBot="1" x14ac:dyDescent="0.3">
      <c r="A55" s="83" t="s">
        <v>175</v>
      </c>
      <c r="B55" s="201">
        <f>B33</f>
        <v>0.01</v>
      </c>
    </row>
    <row r="56" spans="1:2" x14ac:dyDescent="0.25">
      <c r="A56" s="175" t="s">
        <v>176</v>
      </c>
      <c r="B56" s="175"/>
    </row>
    <row r="57" spans="1:2" x14ac:dyDescent="0.25">
      <c r="A57" s="176" t="s">
        <v>177</v>
      </c>
      <c r="B57" s="178" t="s">
        <v>310</v>
      </c>
    </row>
    <row r="58" spans="1:2" x14ac:dyDescent="0.25">
      <c r="A58" s="176" t="s">
        <v>178</v>
      </c>
      <c r="B58" s="178"/>
    </row>
    <row r="59" spans="1:2" x14ac:dyDescent="0.25">
      <c r="A59" s="176" t="s">
        <v>179</v>
      </c>
      <c r="B59" s="176"/>
    </row>
    <row r="60" spans="1:2" x14ac:dyDescent="0.25">
      <c r="A60" s="176" t="s">
        <v>180</v>
      </c>
      <c r="B60" s="178"/>
    </row>
    <row r="61" spans="1:2" ht="16.5" thickBot="1" x14ac:dyDescent="0.3">
      <c r="A61" s="177" t="s">
        <v>181</v>
      </c>
      <c r="B61" s="177"/>
    </row>
    <row r="62" spans="1:2" ht="30.75" thickBot="1" x14ac:dyDescent="0.3">
      <c r="A62" s="86" t="s">
        <v>182</v>
      </c>
      <c r="B62" s="174" t="s">
        <v>296</v>
      </c>
    </row>
    <row r="63" spans="1:2" ht="29.25" thickBot="1" x14ac:dyDescent="0.3">
      <c r="A63" s="82" t="s">
        <v>183</v>
      </c>
      <c r="B63" s="170" t="s">
        <v>296</v>
      </c>
    </row>
    <row r="64" spans="1:2" ht="16.5" thickBot="1" x14ac:dyDescent="0.3">
      <c r="A64" s="86" t="s">
        <v>160</v>
      </c>
      <c r="B64" s="170" t="s">
        <v>296</v>
      </c>
    </row>
    <row r="65" spans="1:2" ht="16.5" thickBot="1" x14ac:dyDescent="0.3">
      <c r="A65" s="86" t="s">
        <v>184</v>
      </c>
      <c r="B65" s="170" t="s">
        <v>296</v>
      </c>
    </row>
    <row r="66" spans="1:2" ht="16.5" thickBot="1" x14ac:dyDescent="0.3">
      <c r="A66" s="86" t="s">
        <v>185</v>
      </c>
      <c r="B66" s="170" t="s">
        <v>296</v>
      </c>
    </row>
    <row r="67" spans="1:2" ht="50.25" customHeight="1" thickBot="1" x14ac:dyDescent="0.3">
      <c r="A67" s="90" t="s">
        <v>186</v>
      </c>
      <c r="B67" s="173" t="str">
        <f>'3.2 паспорт описание'!C24</f>
        <v>Строительство ВЛИ-0,4 кВ от РУ-0,4 кВ до опоры № 1/1-1 присоединение "Автостоянка" ТП-73 Л-1-8  проводом СИП-2 3х95+1х70 мм2 протяженностью 0,040 км.</v>
      </c>
    </row>
    <row r="68" spans="1:2" ht="16.5" thickBot="1" x14ac:dyDescent="0.3">
      <c r="A68" s="82" t="s">
        <v>187</v>
      </c>
      <c r="B68" s="172" t="s">
        <v>297</v>
      </c>
    </row>
    <row r="69" spans="1:2" ht="16.5" thickBot="1" x14ac:dyDescent="0.3">
      <c r="A69" s="87" t="s">
        <v>188</v>
      </c>
      <c r="B69" s="166" t="s">
        <v>296</v>
      </c>
    </row>
    <row r="70" spans="1:2" ht="16.5" thickBot="1" x14ac:dyDescent="0.3">
      <c r="A70" s="87" t="s">
        <v>189</v>
      </c>
      <c r="B70" s="166" t="s">
        <v>296</v>
      </c>
    </row>
    <row r="71" spans="1:2" ht="16.5" thickBot="1" x14ac:dyDescent="0.3">
      <c r="A71" s="87" t="s">
        <v>190</v>
      </c>
      <c r="B71" s="166" t="s">
        <v>296</v>
      </c>
    </row>
    <row r="72" spans="1:2" ht="29.25" thickBot="1" x14ac:dyDescent="0.3">
      <c r="A72" s="91" t="s">
        <v>191</v>
      </c>
      <c r="B72" s="166" t="s">
        <v>296</v>
      </c>
    </row>
    <row r="73" spans="1:2" ht="28.5" x14ac:dyDescent="0.25">
      <c r="A73" s="84" t="s">
        <v>192</v>
      </c>
      <c r="B73" s="292" t="s">
        <v>296</v>
      </c>
    </row>
    <row r="74" spans="1:2" x14ac:dyDescent="0.25">
      <c r="A74" s="87" t="s">
        <v>193</v>
      </c>
      <c r="B74" s="293"/>
    </row>
    <row r="75" spans="1:2" x14ac:dyDescent="0.25">
      <c r="A75" s="87" t="s">
        <v>194</v>
      </c>
      <c r="B75" s="293"/>
    </row>
    <row r="76" spans="1:2" x14ac:dyDescent="0.25">
      <c r="A76" s="87" t="s">
        <v>195</v>
      </c>
      <c r="B76" s="293"/>
    </row>
    <row r="77" spans="1:2" x14ac:dyDescent="0.25">
      <c r="A77" s="87" t="s">
        <v>196</v>
      </c>
      <c r="B77" s="293"/>
    </row>
    <row r="78" spans="1:2" ht="16.5" thickBot="1" x14ac:dyDescent="0.3">
      <c r="A78" s="92" t="s">
        <v>197</v>
      </c>
      <c r="B78" s="294"/>
    </row>
    <row r="79" spans="1:2" x14ac:dyDescent="0.25">
      <c r="A79" s="296" t="s">
        <v>311</v>
      </c>
      <c r="B79" s="296"/>
    </row>
    <row r="80" spans="1:2" ht="14.25" customHeight="1" x14ac:dyDescent="0.25">
      <c r="A80" s="291"/>
      <c r="B80" s="291"/>
    </row>
    <row r="81" spans="1:2" s="164" customFormat="1" x14ac:dyDescent="0.25">
      <c r="A81" s="163"/>
      <c r="B81" s="163"/>
    </row>
    <row r="82" spans="1:2" x14ac:dyDescent="0.25">
      <c r="A82" s="93"/>
      <c r="B82" s="94"/>
    </row>
    <row r="83" spans="1:2" x14ac:dyDescent="0.25">
      <c r="B83" s="95"/>
    </row>
    <row r="84" spans="1:2" x14ac:dyDescent="0.25">
      <c r="B84" s="96"/>
    </row>
  </sheetData>
  <mergeCells count="12">
    <mergeCell ref="A5:B5"/>
    <mergeCell ref="A7:B7"/>
    <mergeCell ref="A9:B9"/>
    <mergeCell ref="A10:B10"/>
    <mergeCell ref="A12:B12"/>
    <mergeCell ref="A80:B80"/>
    <mergeCell ref="B73:B78"/>
    <mergeCell ref="A13:B13"/>
    <mergeCell ref="A15:B15"/>
    <mergeCell ref="A16:B16"/>
    <mergeCell ref="A18:B18"/>
    <mergeCell ref="A79:B79"/>
  </mergeCells>
  <pageMargins left="0.70866141732283472" right="0.70866141732283472" top="0.74803149606299213" bottom="0.74803149606299213" header="0.31496062992125984" footer="0.31496062992125984"/>
  <pageSetup paperSize="8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местоположение'!Заголовки_для_печати</vt:lpstr>
      <vt:lpstr>'3.2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Сайханова Ольга Сергеевна</cp:lastModifiedBy>
  <cp:lastPrinted>2018-11-01T13:38:53Z</cp:lastPrinted>
  <dcterms:created xsi:type="dcterms:W3CDTF">2015-08-16T15:31:05Z</dcterms:created>
  <dcterms:modified xsi:type="dcterms:W3CDTF">2026-08-11T13:42:56Z</dcterms:modified>
</cp:coreProperties>
</file>